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fskl01\rcrolly$\Desktop\"/>
    </mc:Choice>
  </mc:AlternateContent>
  <bookViews>
    <workbookView xWindow="120" yWindow="1620" windowWidth="15600" windowHeight="9240"/>
  </bookViews>
  <sheets>
    <sheet name="Tabelle4" sheetId="4" r:id="rId1"/>
  </sheets>
  <calcPr calcId="162913" iterateDelta="1E-4" concurrentCalc="0"/>
</workbook>
</file>

<file path=xl/calcChain.xml><?xml version="1.0" encoding="utf-8"?>
<calcChain xmlns="http://schemas.openxmlformats.org/spreadsheetml/2006/main">
  <c r="F112" i="4" l="1"/>
  <c r="F110" i="4"/>
  <c r="F108" i="4"/>
  <c r="F106" i="4"/>
  <c r="F104" i="4"/>
  <c r="F102" i="4"/>
  <c r="F100" i="4"/>
  <c r="F98" i="4"/>
  <c r="F114" i="4"/>
  <c r="F7" i="4"/>
  <c r="AE7" i="4"/>
  <c r="AO7" i="4"/>
  <c r="AJ7" i="4"/>
  <c r="Z7" i="4"/>
  <c r="U7" i="4"/>
  <c r="P7" i="4"/>
  <c r="K7" i="4"/>
</calcChain>
</file>

<file path=xl/sharedStrings.xml><?xml version="1.0" encoding="utf-8"?>
<sst xmlns="http://schemas.openxmlformats.org/spreadsheetml/2006/main" count="834" uniqueCount="270">
  <si>
    <t>Büro</t>
  </si>
  <si>
    <t>Seminarraum klein</t>
  </si>
  <si>
    <t>Sekretariat</t>
  </si>
  <si>
    <t>BTA</t>
  </si>
  <si>
    <t>Flur</t>
  </si>
  <si>
    <t>Lager</t>
  </si>
  <si>
    <t>WC</t>
  </si>
  <si>
    <t>AV</t>
  </si>
  <si>
    <t>SV</t>
  </si>
  <si>
    <t>0.001</t>
  </si>
  <si>
    <t>0.002</t>
  </si>
  <si>
    <t>0.003</t>
  </si>
  <si>
    <t>0.004</t>
  </si>
  <si>
    <t>0.005</t>
  </si>
  <si>
    <t>0.006</t>
  </si>
  <si>
    <t>0.007</t>
  </si>
  <si>
    <t>0.009</t>
  </si>
  <si>
    <t>0.010</t>
  </si>
  <si>
    <t>0.012</t>
  </si>
  <si>
    <t>0.013</t>
  </si>
  <si>
    <t>0.014</t>
  </si>
  <si>
    <t>0.015</t>
  </si>
  <si>
    <t>0.016</t>
  </si>
  <si>
    <t>0.017</t>
  </si>
  <si>
    <t>0.018</t>
  </si>
  <si>
    <t>Haustechnik</t>
  </si>
  <si>
    <t>0.019</t>
  </si>
  <si>
    <t>0.020</t>
  </si>
  <si>
    <t>0.021</t>
  </si>
  <si>
    <t>0.022</t>
  </si>
  <si>
    <t>0.023</t>
  </si>
  <si>
    <t>WKK Ausbildungscampus</t>
  </si>
  <si>
    <t>0.024</t>
  </si>
  <si>
    <t>0.025</t>
  </si>
  <si>
    <t>WC Vorraum</t>
  </si>
  <si>
    <t>WC Behind.</t>
  </si>
  <si>
    <t>0.027</t>
  </si>
  <si>
    <t>0.028</t>
  </si>
  <si>
    <t>0.031</t>
  </si>
  <si>
    <t>0.032</t>
  </si>
  <si>
    <t>0.033</t>
  </si>
  <si>
    <t>0.034</t>
  </si>
  <si>
    <t>0.035</t>
  </si>
  <si>
    <t>0.036</t>
  </si>
  <si>
    <t>Bistro</t>
  </si>
  <si>
    <t>0.051.1</t>
  </si>
  <si>
    <t>0.051.2</t>
  </si>
  <si>
    <t>0.051.3</t>
  </si>
  <si>
    <t>0.051.4</t>
  </si>
  <si>
    <t>0.051.5</t>
  </si>
  <si>
    <t>Treppe</t>
  </si>
  <si>
    <t>Leitung</t>
  </si>
  <si>
    <t>Kl. Hörsaal</t>
  </si>
  <si>
    <t>Medien</t>
  </si>
  <si>
    <t>Sanitärbereich allg.</t>
  </si>
  <si>
    <t>0.050.1</t>
  </si>
  <si>
    <t>Vfl.</t>
  </si>
  <si>
    <t>0.050.2</t>
  </si>
  <si>
    <t>0.050.3</t>
  </si>
  <si>
    <t>0.050.4</t>
  </si>
  <si>
    <t>0.050.5</t>
  </si>
  <si>
    <t>0.050.6</t>
  </si>
  <si>
    <t>0.050.7</t>
  </si>
  <si>
    <t>0.050.8</t>
  </si>
  <si>
    <t>0.050.9</t>
  </si>
  <si>
    <t>1.050.1</t>
  </si>
  <si>
    <t>1.050.2</t>
  </si>
  <si>
    <t>0.008</t>
  </si>
  <si>
    <t>0.011</t>
  </si>
  <si>
    <t>Dusche</t>
  </si>
  <si>
    <t>1.050.3</t>
  </si>
  <si>
    <t>1.050.4</t>
  </si>
  <si>
    <t>1.050.5</t>
  </si>
  <si>
    <t>1.050.6</t>
  </si>
  <si>
    <t>1.050.7</t>
  </si>
  <si>
    <t>1.050.8</t>
  </si>
  <si>
    <t>1.050.9</t>
  </si>
  <si>
    <t>1.051.1</t>
  </si>
  <si>
    <t>1.051.2</t>
  </si>
  <si>
    <t>1.051.3</t>
  </si>
  <si>
    <t>1.051.4</t>
  </si>
  <si>
    <t>1.051.5</t>
  </si>
  <si>
    <t>2.036.1</t>
  </si>
  <si>
    <t>2.050.1</t>
  </si>
  <si>
    <t>2.050.2</t>
  </si>
  <si>
    <t>2.050.3</t>
  </si>
  <si>
    <t>2.050.4</t>
  </si>
  <si>
    <t>2.050.5</t>
  </si>
  <si>
    <t>2.050.6</t>
  </si>
  <si>
    <t>2.050.7</t>
  </si>
  <si>
    <t>2.050.9</t>
  </si>
  <si>
    <t>2.051.1</t>
  </si>
  <si>
    <t>2.051.2</t>
  </si>
  <si>
    <t>2.051.3</t>
  </si>
  <si>
    <t>2.051.5</t>
  </si>
  <si>
    <t>0.029</t>
  </si>
  <si>
    <t>0.037</t>
  </si>
  <si>
    <t>Prüfungen</t>
  </si>
  <si>
    <t>2.039.1</t>
  </si>
  <si>
    <t>Medical School</t>
  </si>
  <si>
    <t>Studienraum 1</t>
  </si>
  <si>
    <t>Skills Lab 1</t>
  </si>
  <si>
    <t>Skills Lab 2</t>
  </si>
  <si>
    <t>Skills Lab 3</t>
  </si>
  <si>
    <t>Skills Lab 4</t>
  </si>
  <si>
    <t>Skills Labs</t>
  </si>
  <si>
    <t>Gemeinsam genutzte Flächen (Medical School + Ausbildungscampus):</t>
  </si>
  <si>
    <t>Skills Lab 5</t>
  </si>
  <si>
    <t>Skills Lab 6</t>
  </si>
  <si>
    <t>Skills Lab 7</t>
  </si>
  <si>
    <t>Skills Lab 8</t>
  </si>
  <si>
    <t>Studienraum 2</t>
  </si>
  <si>
    <t>0.015.1</t>
  </si>
  <si>
    <t>0.015.2</t>
  </si>
  <si>
    <t>0.015.3</t>
  </si>
  <si>
    <t>Waschbecken</t>
  </si>
  <si>
    <t>0.015.4</t>
  </si>
  <si>
    <t>0.015.5</t>
  </si>
  <si>
    <t>0.015.6</t>
  </si>
  <si>
    <t>0.015.7</t>
  </si>
  <si>
    <t>0.015.8</t>
  </si>
  <si>
    <t>Bibliothek</t>
  </si>
  <si>
    <t>Großer Hörsaal</t>
  </si>
  <si>
    <t>Tische / Bestuhlung</t>
  </si>
  <si>
    <t>Dozenten</t>
  </si>
  <si>
    <t>Debriefingraum 2</t>
  </si>
  <si>
    <t>Debriefingraum 1</t>
  </si>
  <si>
    <t>0.032.1</t>
  </si>
  <si>
    <t>Archiv</t>
  </si>
  <si>
    <t>Kopierraum</t>
  </si>
  <si>
    <t>Soziale Dienste</t>
  </si>
  <si>
    <t>0.035.1</t>
  </si>
  <si>
    <t>Putzmittelraum</t>
  </si>
  <si>
    <t>0.038</t>
  </si>
  <si>
    <t>0.038.1</t>
  </si>
  <si>
    <t>0.039</t>
  </si>
  <si>
    <t>0.040</t>
  </si>
  <si>
    <t>Gastraum</t>
  </si>
  <si>
    <t>0.040.1</t>
  </si>
  <si>
    <t>Windfang</t>
  </si>
  <si>
    <t>0.040.2</t>
  </si>
  <si>
    <t>0.040.3</t>
  </si>
  <si>
    <t>Entsorgung</t>
  </si>
  <si>
    <t>0.040.4</t>
  </si>
  <si>
    <t>0.040.5</t>
  </si>
  <si>
    <t>0.040.6</t>
  </si>
  <si>
    <t>0.040.7</t>
  </si>
  <si>
    <t>Besprechungsraum</t>
  </si>
  <si>
    <t>Praxiskoordination</t>
  </si>
  <si>
    <t>Seminarraum 1</t>
  </si>
  <si>
    <t>Seminarraum 2</t>
  </si>
  <si>
    <t>Seminarraum 3</t>
  </si>
  <si>
    <t>Seminarraum 4</t>
  </si>
  <si>
    <t>Seminarraum 5</t>
  </si>
  <si>
    <t>Seminarraum 6</t>
  </si>
  <si>
    <t>Seminarraum 7</t>
  </si>
  <si>
    <t>Seminarraum 8</t>
  </si>
  <si>
    <t>Seminarraum 9</t>
  </si>
  <si>
    <t>Studiensekretariat</t>
  </si>
  <si>
    <t>FB-Koordination</t>
  </si>
  <si>
    <t>1.040.1</t>
  </si>
  <si>
    <t>1.042.1</t>
  </si>
  <si>
    <t>1.045.1</t>
  </si>
  <si>
    <t>1.051.6</t>
  </si>
  <si>
    <t>2.050.8</t>
  </si>
  <si>
    <t xml:space="preserve">Büro Allg. </t>
  </si>
  <si>
    <t>Verwaltung/FM/GLT</t>
  </si>
  <si>
    <t>2 Arb.pl.</t>
  </si>
  <si>
    <t xml:space="preserve">Medical School + </t>
  </si>
  <si>
    <t xml:space="preserve">Medical School  </t>
  </si>
  <si>
    <t>WKK Ausbildungsscampus</t>
  </si>
  <si>
    <t>Pflege Langzeit</t>
  </si>
  <si>
    <t xml:space="preserve">Medical School </t>
  </si>
  <si>
    <t>Physio + Fitness</t>
  </si>
  <si>
    <t>Umkl. 1</t>
  </si>
  <si>
    <t>Umkl. 2</t>
  </si>
  <si>
    <t>0.016.1</t>
  </si>
  <si>
    <t>Hausanschlussraum</t>
  </si>
  <si>
    <t>Anmeldung / zentr. Verwaltung</t>
  </si>
  <si>
    <t>2 Arb.plätze</t>
  </si>
  <si>
    <t>Regieraum + Medien</t>
  </si>
  <si>
    <t>Aufenthaltsbereich Schüler</t>
  </si>
  <si>
    <t>entfällt</t>
  </si>
  <si>
    <t>Variabler Besprechungsraum</t>
  </si>
  <si>
    <t>Versorgung/Catering</t>
  </si>
  <si>
    <t>Ver- und Entsorgung</t>
  </si>
  <si>
    <t>Theke</t>
  </si>
  <si>
    <t>Küche</t>
  </si>
  <si>
    <t>Kühlr.</t>
  </si>
  <si>
    <t>Putzmittelr.</t>
  </si>
  <si>
    <t>WC H</t>
  </si>
  <si>
    <t>0.040.8</t>
  </si>
  <si>
    <t>WC D</t>
  </si>
  <si>
    <t>0.040.9</t>
  </si>
  <si>
    <t>0.041.1</t>
  </si>
  <si>
    <t>0.041.2</t>
  </si>
  <si>
    <t>Pers. WC</t>
  </si>
  <si>
    <t>0.041.3</t>
  </si>
  <si>
    <t>Vfl./Flur</t>
  </si>
  <si>
    <t>Schließfächer</t>
  </si>
  <si>
    <t>0.051.6</t>
  </si>
  <si>
    <t>0.051.7</t>
  </si>
  <si>
    <t>Eingangsbereich/Foyer/</t>
  </si>
  <si>
    <t>0.051.9</t>
  </si>
  <si>
    <t>0.052.1</t>
  </si>
  <si>
    <t>Leitung - 1 -</t>
  </si>
  <si>
    <t>1 Arb.pl.</t>
  </si>
  <si>
    <t>Leitung - 2 -</t>
  </si>
  <si>
    <t>Leitung - 3 -</t>
  </si>
  <si>
    <t>1.004.1</t>
  </si>
  <si>
    <t>Cube</t>
  </si>
  <si>
    <t>Unterrichtsraum groß - 1 -</t>
  </si>
  <si>
    <t>Unterrichtsraum groß - 2 -</t>
  </si>
  <si>
    <t>Unterrichtsraum mittel - 2 -</t>
  </si>
  <si>
    <t>1.010.1</t>
  </si>
  <si>
    <t>Aufenthalt / Teeküche</t>
  </si>
  <si>
    <t>1.020.1</t>
  </si>
  <si>
    <t>Dozent</t>
  </si>
  <si>
    <t>1 Arbeitspl.</t>
  </si>
  <si>
    <t>1.021.1</t>
  </si>
  <si>
    <t>Referent*in + IT</t>
  </si>
  <si>
    <t>Marketing + Mediendesign</t>
  </si>
  <si>
    <t>Studienssekretariat</t>
  </si>
  <si>
    <t>Leitung + Dekan</t>
  </si>
  <si>
    <t>Sekretariat f.</t>
  </si>
  <si>
    <t>Dekan</t>
  </si>
  <si>
    <t>Ausbildungscampus</t>
  </si>
  <si>
    <t>Aufenthalt / Teekü.</t>
  </si>
  <si>
    <t>Studenten</t>
  </si>
  <si>
    <t>1.051.7</t>
  </si>
  <si>
    <t xml:space="preserve">Leitung - 4 - </t>
  </si>
  <si>
    <t xml:space="preserve">Leitung - 5 - </t>
  </si>
  <si>
    <t xml:space="preserve">Leitung - 6 - </t>
  </si>
  <si>
    <t xml:space="preserve">Leitung - 7 - </t>
  </si>
  <si>
    <t xml:space="preserve">Leitung - 8 - </t>
  </si>
  <si>
    <t>WBZ</t>
  </si>
  <si>
    <t>Unterrichtsraum groß - 3 -</t>
  </si>
  <si>
    <t>Unterrichtsraum groß - 4 -</t>
  </si>
  <si>
    <t>2.008.1</t>
  </si>
  <si>
    <t>Unterrichtsraum groß - 5 -</t>
  </si>
  <si>
    <t>Unterrichtsraum groß - 6 -</t>
  </si>
  <si>
    <t>Physio</t>
  </si>
  <si>
    <t>Unterrichtsraum</t>
  </si>
  <si>
    <t>Unterrichtsraum groß - 7 -</t>
  </si>
  <si>
    <t>Unterrichtsraum groß - 8 -</t>
  </si>
  <si>
    <t>2.014.1</t>
  </si>
  <si>
    <t>Unterrichtsraum groß - 9 -</t>
  </si>
  <si>
    <t>2.016.1</t>
  </si>
  <si>
    <t>Unterrichtsraum klein - 1 -</t>
  </si>
  <si>
    <t>Unterrichtsraum klein - 2 -</t>
  </si>
  <si>
    <t>Aufenthaltsraum / Teeküche</t>
  </si>
  <si>
    <t>Schüler</t>
  </si>
  <si>
    <t xml:space="preserve">Unterrichtsraum klein - 4 -  </t>
  </si>
  <si>
    <t>Schießfächer</t>
  </si>
  <si>
    <t>2.051.4</t>
  </si>
  <si>
    <t>2.051.6</t>
  </si>
  <si>
    <t>2.051.7</t>
  </si>
  <si>
    <t>Flächen Medical School Semmelweis Kaiserslautern:</t>
  </si>
  <si>
    <t>Flächen WKK Ausbildungscampus:</t>
  </si>
  <si>
    <t>Flächen BTA:</t>
  </si>
  <si>
    <t>Flächen Allg. Nutzung:</t>
  </si>
  <si>
    <t>Flächen Externe Nutzung - Bistro:</t>
  </si>
  <si>
    <t>Verkehrsflächen:</t>
  </si>
  <si>
    <t>Flächen Sanitärbereiche:</t>
  </si>
  <si>
    <t>Gesamt:</t>
  </si>
  <si>
    <t>0.004.1</t>
  </si>
  <si>
    <t>0.012.1</t>
  </si>
  <si>
    <t>Skills Lab</t>
  </si>
  <si>
    <t>Kanzel</t>
  </si>
  <si>
    <t>Flächenzusammenstellung Ausbildungscampus / Medical School Stand 2026-06-16: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</si>
</sst>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color theme="4"/>
      <name val="Arial"/>
      <family val="2"/>
    </font>
    <font>
      <sz val="10"/>
      <color theme="7"/>
      <name val="Arial"/>
      <family val="2"/>
    </font>
    <font>
      <b/>
      <sz val="10"/>
      <color theme="7"/>
      <name val="Arial"/>
      <family val="2"/>
    </font>
    <font>
      <sz val="10"/>
      <color theme="9" tint="-0.499984740745262"/>
      <name val="Arial"/>
      <family val="2"/>
    </font>
    <font>
      <sz val="10"/>
      <color rgb="FF0070C0"/>
      <name val="Arial"/>
      <family val="2"/>
    </font>
    <font>
      <sz val="10"/>
      <color theme="2" tint="-0.499984740745262"/>
      <name val="Arial"/>
      <family val="2"/>
    </font>
    <font>
      <sz val="10"/>
      <color theme="6" tint="-0.249977111117893"/>
      <name val="Arial"/>
      <family val="2"/>
    </font>
    <font>
      <sz val="10"/>
      <color theme="7" tint="-0.249977111117893"/>
      <name val="Arial"/>
      <family val="2"/>
    </font>
    <font>
      <sz val="10"/>
      <color rgb="FF00B0F0"/>
      <name val="Arial"/>
      <family val="2"/>
    </font>
    <font>
      <sz val="10"/>
      <color theme="9" tint="-0.24997711111789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/>
    <xf numFmtId="3" fontId="0" fillId="0" borderId="0" xfId="0" applyNumberFormat="1"/>
    <xf numFmtId="0" fontId="3" fillId="0" borderId="0" xfId="0" applyFont="1"/>
    <xf numFmtId="0" fontId="1" fillId="0" borderId="0" xfId="0" applyFont="1" applyFill="1"/>
    <xf numFmtId="16" fontId="0" fillId="0" borderId="0" xfId="0" applyNumberFormat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NumberFormat="1" applyFont="1"/>
    <xf numFmtId="3" fontId="7" fillId="0" borderId="0" xfId="0" applyNumberFormat="1" applyFont="1"/>
    <xf numFmtId="16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16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0" fontId="10" fillId="0" borderId="0" xfId="0" applyFont="1"/>
    <xf numFmtId="0" fontId="11" fillId="0" borderId="0" xfId="0" applyFont="1"/>
    <xf numFmtId="3" fontId="10" fillId="0" borderId="0" xfId="0" applyNumberFormat="1" applyFont="1"/>
    <xf numFmtId="0" fontId="12" fillId="0" borderId="0" xfId="0" applyFont="1"/>
    <xf numFmtId="3" fontId="12" fillId="0" borderId="0" xfId="0" applyNumberFormat="1" applyFont="1"/>
    <xf numFmtId="0" fontId="13" fillId="0" borderId="0" xfId="0" applyFont="1"/>
    <xf numFmtId="3" fontId="13" fillId="0" borderId="0" xfId="0" applyNumberFormat="1" applyFont="1"/>
    <xf numFmtId="16" fontId="13" fillId="0" borderId="0" xfId="0" applyNumberFormat="1" applyFont="1"/>
    <xf numFmtId="0" fontId="14" fillId="2" borderId="0" xfId="0" applyFont="1" applyFill="1"/>
    <xf numFmtId="0" fontId="15" fillId="2" borderId="0" xfId="0" applyFont="1" applyFill="1"/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14" fillId="4" borderId="0" xfId="0" applyFont="1" applyFill="1"/>
    <xf numFmtId="0" fontId="1" fillId="5" borderId="0" xfId="0" applyFont="1" applyFill="1"/>
    <xf numFmtId="0" fontId="0" fillId="5" borderId="0" xfId="0" applyFill="1"/>
    <xf numFmtId="0" fontId="0" fillId="6" borderId="0" xfId="0" applyFill="1"/>
    <xf numFmtId="0" fontId="14" fillId="6" borderId="0" xfId="0" applyFont="1" applyFill="1"/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3" fontId="2" fillId="0" borderId="0" xfId="0" applyNumberFormat="1" applyFont="1"/>
    <xf numFmtId="0" fontId="2" fillId="0" borderId="0" xfId="0" applyNumberFormat="1" applyFont="1"/>
    <xf numFmtId="0" fontId="7" fillId="9" borderId="0" xfId="0" applyFont="1" applyFill="1"/>
    <xf numFmtId="0" fontId="0" fillId="9" borderId="0" xfId="0" applyFill="1"/>
    <xf numFmtId="0" fontId="2" fillId="9" borderId="0" xfId="0" applyFont="1" applyFill="1"/>
    <xf numFmtId="0" fontId="8" fillId="9" borderId="0" xfId="0" applyFont="1" applyFill="1"/>
    <xf numFmtId="0" fontId="7" fillId="10" borderId="0" xfId="0" applyFont="1" applyFill="1"/>
    <xf numFmtId="0" fontId="0" fillId="10" borderId="0" xfId="0" applyFill="1"/>
    <xf numFmtId="0" fontId="2" fillId="10" borderId="0" xfId="0" applyFont="1" applyFill="1"/>
    <xf numFmtId="3" fontId="2" fillId="10" borderId="0" xfId="0" applyNumberFormat="1" applyFont="1" applyFill="1"/>
    <xf numFmtId="0" fontId="7" fillId="3" borderId="0" xfId="0" applyFont="1" applyFill="1"/>
    <xf numFmtId="0" fontId="2" fillId="3" borderId="0" xfId="0" applyFont="1" applyFill="1"/>
    <xf numFmtId="3" fontId="2" fillId="3" borderId="0" xfId="0" applyNumberFormat="1" applyFont="1" applyFill="1"/>
    <xf numFmtId="0" fontId="7" fillId="11" borderId="0" xfId="0" applyFont="1" applyFill="1"/>
    <xf numFmtId="0" fontId="0" fillId="11" borderId="0" xfId="0" applyFill="1"/>
    <xf numFmtId="0" fontId="2" fillId="11" borderId="0" xfId="0" applyFont="1" applyFill="1"/>
    <xf numFmtId="3" fontId="2" fillId="11" borderId="0" xfId="0" applyNumberFormat="1" applyFont="1" applyFill="1"/>
    <xf numFmtId="0" fontId="2" fillId="12" borderId="0" xfId="0" applyFont="1" applyFill="1"/>
    <xf numFmtId="0" fontId="0" fillId="12" borderId="0" xfId="0" applyFill="1"/>
    <xf numFmtId="0" fontId="2" fillId="13" borderId="0" xfId="0" applyFont="1" applyFill="1"/>
    <xf numFmtId="0" fontId="0" fillId="13" borderId="0" xfId="0" applyFill="1"/>
    <xf numFmtId="3" fontId="2" fillId="13" borderId="0" xfId="0" applyNumberFormat="1" applyFont="1" applyFill="1"/>
    <xf numFmtId="16" fontId="2" fillId="13" borderId="0" xfId="0" applyNumberFormat="1" applyFont="1" applyFill="1"/>
    <xf numFmtId="0" fontId="16" fillId="13" borderId="0" xfId="0" applyFont="1" applyFill="1"/>
    <xf numFmtId="0" fontId="2" fillId="14" borderId="0" xfId="0" applyFont="1" applyFill="1"/>
    <xf numFmtId="0" fontId="0" fillId="14" borderId="0" xfId="0" applyFill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C851"/>
  <sheetViews>
    <sheetView tabSelected="1" topLeftCell="A97" zoomScale="110" zoomScaleNormal="110" workbookViewId="0">
      <selection activeCell="E118" sqref="E118"/>
    </sheetView>
  </sheetViews>
  <sheetFormatPr baseColWidth="10" defaultRowHeight="12.75" x14ac:dyDescent="0.2"/>
  <cols>
    <col min="1" max="1" width="24.85546875" customWidth="1"/>
    <col min="2" max="2" width="10.5703125" customWidth="1"/>
    <col min="3" max="3" width="20.5703125" customWidth="1"/>
    <col min="4" max="4" width="20.7109375" customWidth="1"/>
    <col min="6" max="6" width="10.5703125" customWidth="1"/>
    <col min="7" max="7" width="5.7109375" customWidth="1"/>
    <col min="8" max="8" width="10.7109375" customWidth="1"/>
    <col min="9" max="10" width="20.7109375" customWidth="1"/>
    <col min="11" max="11" width="10.7109375" customWidth="1"/>
    <col min="12" max="12" width="5.7109375" customWidth="1"/>
    <col min="13" max="13" width="10.7109375" customWidth="1"/>
    <col min="14" max="15" width="20.7109375" customWidth="1"/>
    <col min="16" max="16" width="10.7109375" customWidth="1"/>
    <col min="17" max="17" width="5.7109375" customWidth="1"/>
    <col min="18" max="18" width="10.7109375" customWidth="1"/>
    <col min="19" max="20" width="20.7109375" customWidth="1"/>
    <col min="21" max="21" width="10.5703125" customWidth="1"/>
    <col min="22" max="22" width="5.7109375" customWidth="1"/>
    <col min="23" max="23" width="10.7109375" customWidth="1"/>
    <col min="24" max="25" width="20.7109375" customWidth="1"/>
    <col min="26" max="26" width="10.5703125" customWidth="1"/>
    <col min="27" max="27" width="5.7109375" customWidth="1"/>
    <col min="28" max="28" width="10.7109375" customWidth="1"/>
    <col min="29" max="30" width="20.7109375" customWidth="1"/>
    <col min="31" max="31" width="10.7109375" customWidth="1"/>
    <col min="32" max="32" width="5.7109375" customWidth="1"/>
    <col min="34" max="35" width="20.7109375" customWidth="1"/>
    <col min="37" max="37" width="5.7109375" customWidth="1"/>
    <col min="39" max="40" width="20.7109375" customWidth="1"/>
    <col min="41" max="41" width="10.7109375" customWidth="1"/>
    <col min="42" max="42" width="5.7109375" customWidth="1"/>
  </cols>
  <sheetData>
    <row r="4" spans="2:41" ht="18" x14ac:dyDescent="0.25">
      <c r="B4" s="4" t="s">
        <v>269</v>
      </c>
    </row>
    <row r="6" spans="2:41" x14ac:dyDescent="0.2">
      <c r="C6" s="2"/>
    </row>
    <row r="7" spans="2:41" x14ac:dyDescent="0.2">
      <c r="B7" s="28" t="s">
        <v>106</v>
      </c>
      <c r="C7" s="28"/>
      <c r="D7" s="29"/>
      <c r="E7" s="29"/>
      <c r="F7" s="28">
        <f>SUM(D10:D88)</f>
        <v>537.83000000000004</v>
      </c>
      <c r="H7" s="33" t="s">
        <v>257</v>
      </c>
      <c r="I7" s="32"/>
      <c r="J7" s="32"/>
      <c r="K7" s="33">
        <f>SUM(J10:J145)</f>
        <v>1534.6799999999998</v>
      </c>
      <c r="M7" s="34" t="s">
        <v>258</v>
      </c>
      <c r="N7" s="35"/>
      <c r="O7" s="35"/>
      <c r="P7" s="34">
        <f>SUM(O10:O255)</f>
        <v>2005.9799999999996</v>
      </c>
      <c r="R7" s="37" t="s">
        <v>259</v>
      </c>
      <c r="S7" s="36"/>
      <c r="T7" s="36"/>
      <c r="U7" s="37">
        <f>SUM(T10:T46)</f>
        <v>211.65</v>
      </c>
      <c r="W7" s="30" t="s">
        <v>260</v>
      </c>
      <c r="X7" s="31"/>
      <c r="Y7" s="31"/>
      <c r="Z7" s="30">
        <f>SUM(Y9)</f>
        <v>23.1</v>
      </c>
      <c r="AB7" s="38" t="s">
        <v>263</v>
      </c>
      <c r="AC7" s="39"/>
      <c r="AD7" s="39"/>
      <c r="AE7" s="38">
        <f>SUM(AD9:AD110)</f>
        <v>170.10999999999999</v>
      </c>
      <c r="AG7" s="41" t="s">
        <v>261</v>
      </c>
      <c r="AH7" s="40"/>
      <c r="AI7" s="40"/>
      <c r="AJ7" s="41">
        <f>SUM(AI9:AI45)</f>
        <v>192.99</v>
      </c>
      <c r="AL7" s="5" t="s">
        <v>262</v>
      </c>
      <c r="AO7" s="2">
        <f>SUM(AN9:AN170)</f>
        <v>1487.08</v>
      </c>
    </row>
    <row r="8" spans="2:41" x14ac:dyDescent="0.2">
      <c r="C8" s="2"/>
      <c r="AD8" s="25"/>
      <c r="AF8" s="21"/>
    </row>
    <row r="9" spans="2:41" x14ac:dyDescent="0.2">
      <c r="B9" s="44"/>
      <c r="C9" s="44"/>
      <c r="D9" s="44"/>
      <c r="E9" s="45"/>
      <c r="F9" s="45"/>
      <c r="H9" s="48"/>
      <c r="I9" s="48"/>
      <c r="J9" s="48"/>
      <c r="K9" s="49"/>
      <c r="M9" s="52"/>
      <c r="N9" s="52"/>
      <c r="O9" s="52"/>
      <c r="P9" s="31"/>
      <c r="R9" s="55"/>
      <c r="S9" s="55"/>
      <c r="T9" s="55"/>
      <c r="U9" s="56"/>
      <c r="W9" s="59" t="s">
        <v>9</v>
      </c>
      <c r="X9" s="59" t="s">
        <v>165</v>
      </c>
      <c r="Y9" s="59">
        <v>23.1</v>
      </c>
      <c r="Z9" s="60"/>
      <c r="AB9" s="61" t="s">
        <v>42</v>
      </c>
      <c r="AC9" s="61" t="s">
        <v>168</v>
      </c>
      <c r="AD9" s="61">
        <v>6.15</v>
      </c>
      <c r="AE9" s="62"/>
      <c r="AG9" s="66" t="s">
        <v>136</v>
      </c>
      <c r="AH9" s="66" t="s">
        <v>44</v>
      </c>
      <c r="AI9" s="66">
        <v>110.05</v>
      </c>
      <c r="AJ9" s="67"/>
      <c r="AL9" s="1" t="s">
        <v>55</v>
      </c>
      <c r="AM9" s="1" t="s">
        <v>56</v>
      </c>
      <c r="AN9" s="1">
        <v>7.57</v>
      </c>
    </row>
    <row r="10" spans="2:41" x14ac:dyDescent="0.2">
      <c r="B10" s="46" t="s">
        <v>11</v>
      </c>
      <c r="C10" s="46" t="s">
        <v>168</v>
      </c>
      <c r="D10" s="46">
        <v>48.07</v>
      </c>
      <c r="E10" s="45"/>
      <c r="F10" s="45"/>
      <c r="H10" s="50" t="s">
        <v>10</v>
      </c>
      <c r="I10" s="50" t="s">
        <v>169</v>
      </c>
      <c r="J10" s="50">
        <v>61.12</v>
      </c>
      <c r="K10" s="49"/>
      <c r="M10" s="53" t="s">
        <v>21</v>
      </c>
      <c r="N10" s="53" t="s">
        <v>31</v>
      </c>
      <c r="O10" s="53">
        <v>86.73</v>
      </c>
      <c r="P10" s="31"/>
      <c r="R10" s="57" t="s">
        <v>176</v>
      </c>
      <c r="S10" s="57" t="s">
        <v>3</v>
      </c>
      <c r="T10" s="57">
        <v>13.3</v>
      </c>
      <c r="U10" s="56"/>
      <c r="W10" s="59"/>
      <c r="X10" s="59" t="s">
        <v>166</v>
      </c>
      <c r="Y10" s="59"/>
      <c r="Z10" s="60"/>
      <c r="AB10" s="61"/>
      <c r="AC10" s="61" t="s">
        <v>170</v>
      </c>
      <c r="AD10" s="61"/>
      <c r="AE10" s="62"/>
      <c r="AG10" s="66"/>
      <c r="AH10" s="66" t="s">
        <v>137</v>
      </c>
      <c r="AI10" s="66"/>
      <c r="AJ10" s="67"/>
      <c r="AL10" s="1"/>
      <c r="AM10" s="1" t="s">
        <v>4</v>
      </c>
      <c r="AN10" s="1"/>
    </row>
    <row r="11" spans="2:41" x14ac:dyDescent="0.2">
      <c r="B11" s="46"/>
      <c r="C11" s="46" t="s">
        <v>31</v>
      </c>
      <c r="D11" s="46"/>
      <c r="E11" s="45"/>
      <c r="F11" s="45"/>
      <c r="H11" s="50"/>
      <c r="I11" s="50" t="s">
        <v>100</v>
      </c>
      <c r="J11" s="50"/>
      <c r="K11" s="49"/>
      <c r="M11" s="53"/>
      <c r="N11" s="53" t="s">
        <v>173</v>
      </c>
      <c r="O11" s="53"/>
      <c r="P11" s="31"/>
      <c r="R11" s="57"/>
      <c r="S11" s="57" t="s">
        <v>177</v>
      </c>
      <c r="T11" s="57"/>
      <c r="U11" s="56"/>
      <c r="W11" s="59"/>
      <c r="X11" s="59" t="s">
        <v>167</v>
      </c>
      <c r="Y11" s="59"/>
      <c r="Z11" s="60"/>
      <c r="AB11" s="61"/>
      <c r="AC11" s="61" t="s">
        <v>130</v>
      </c>
      <c r="AD11" s="61"/>
      <c r="AE11" s="62"/>
      <c r="AG11" s="66"/>
      <c r="AH11" s="66"/>
      <c r="AI11" s="66"/>
      <c r="AJ11" s="67"/>
      <c r="AL11" s="1"/>
      <c r="AM11" s="1"/>
      <c r="AN11" s="1"/>
    </row>
    <row r="12" spans="2:41" x14ac:dyDescent="0.2">
      <c r="B12" s="46"/>
      <c r="C12" s="46" t="s">
        <v>101</v>
      </c>
      <c r="D12" s="46"/>
      <c r="E12" s="45"/>
      <c r="F12" s="45"/>
      <c r="H12" s="50"/>
      <c r="I12" s="50"/>
      <c r="J12" s="50"/>
      <c r="K12" s="49"/>
      <c r="M12" s="53"/>
      <c r="N12" s="53"/>
      <c r="O12" s="53"/>
      <c r="P12" s="31"/>
      <c r="R12" s="57"/>
      <c r="S12" s="57"/>
      <c r="T12" s="57"/>
      <c r="U12" s="56"/>
      <c r="W12" s="59"/>
      <c r="X12" s="59"/>
      <c r="Y12" s="59"/>
      <c r="Z12" s="60"/>
      <c r="AB12" s="61"/>
      <c r="AC12" s="61" t="s">
        <v>54</v>
      </c>
      <c r="AD12" s="61"/>
      <c r="AE12" s="62"/>
      <c r="AG12" s="66" t="s">
        <v>138</v>
      </c>
      <c r="AH12" s="66" t="s">
        <v>44</v>
      </c>
      <c r="AI12" s="66">
        <v>4.8899999999999997</v>
      </c>
      <c r="AJ12" s="67"/>
      <c r="AL12" s="1" t="s">
        <v>57</v>
      </c>
      <c r="AM12" s="1" t="s">
        <v>56</v>
      </c>
      <c r="AN12" s="1">
        <v>39.119999999999997</v>
      </c>
    </row>
    <row r="13" spans="2:41" x14ac:dyDescent="0.2">
      <c r="B13" s="46"/>
      <c r="C13" s="46"/>
      <c r="D13" s="46"/>
      <c r="E13" s="45"/>
      <c r="F13" s="45"/>
      <c r="H13" s="50" t="s">
        <v>67</v>
      </c>
      <c r="I13" s="50" t="s">
        <v>99</v>
      </c>
      <c r="J13" s="50">
        <v>86.64</v>
      </c>
      <c r="K13" s="49"/>
      <c r="M13" s="53" t="s">
        <v>112</v>
      </c>
      <c r="N13" s="53" t="s">
        <v>31</v>
      </c>
      <c r="O13" s="53">
        <v>3.79</v>
      </c>
      <c r="P13" s="31"/>
      <c r="R13" s="57" t="s">
        <v>24</v>
      </c>
      <c r="S13" s="57" t="s">
        <v>3</v>
      </c>
      <c r="T13" s="57">
        <v>8.48</v>
      </c>
      <c r="U13" s="56"/>
      <c r="W13" s="1"/>
      <c r="X13" s="1"/>
      <c r="Y13" s="1"/>
      <c r="AB13" s="61"/>
      <c r="AC13" s="61" t="s">
        <v>34</v>
      </c>
      <c r="AD13" s="61"/>
      <c r="AE13" s="62"/>
      <c r="AG13" s="66"/>
      <c r="AH13" s="66" t="s">
        <v>139</v>
      </c>
      <c r="AI13" s="66"/>
      <c r="AJ13" s="67"/>
      <c r="AL13" s="1"/>
      <c r="AM13" s="1" t="s">
        <v>4</v>
      </c>
      <c r="AN13" s="1"/>
    </row>
    <row r="14" spans="2:41" x14ac:dyDescent="0.2">
      <c r="B14" s="46"/>
      <c r="C14" s="46"/>
      <c r="D14" s="46"/>
      <c r="E14" s="45"/>
      <c r="F14" s="45"/>
      <c r="H14" s="50"/>
      <c r="I14" s="50" t="s">
        <v>52</v>
      </c>
      <c r="J14" s="50"/>
      <c r="K14" s="49"/>
      <c r="M14" s="53"/>
      <c r="N14" s="53" t="s">
        <v>174</v>
      </c>
      <c r="O14" s="53"/>
      <c r="P14" s="31"/>
      <c r="R14" s="57"/>
      <c r="S14" s="57" t="s">
        <v>7</v>
      </c>
      <c r="T14" s="57"/>
      <c r="U14" s="56"/>
      <c r="W14" s="11"/>
      <c r="X14" s="11"/>
      <c r="Y14" s="11"/>
      <c r="AB14" s="61"/>
      <c r="AC14" s="61"/>
      <c r="AD14" s="61"/>
      <c r="AE14" s="62"/>
      <c r="AG14" s="66"/>
      <c r="AH14" s="66"/>
      <c r="AI14" s="66"/>
      <c r="AJ14" s="67"/>
      <c r="AL14" s="1"/>
      <c r="AM14" s="1"/>
      <c r="AN14" s="1"/>
    </row>
    <row r="15" spans="2:41" x14ac:dyDescent="0.2">
      <c r="B15" s="46" t="s">
        <v>12</v>
      </c>
      <c r="C15" s="46" t="s">
        <v>168</v>
      </c>
      <c r="D15" s="46">
        <v>40.54</v>
      </c>
      <c r="E15" s="45"/>
      <c r="F15" s="45"/>
      <c r="H15" s="50"/>
      <c r="I15" s="50"/>
      <c r="J15" s="50"/>
      <c r="K15" s="49"/>
      <c r="M15" s="53"/>
      <c r="N15" s="53"/>
      <c r="O15" s="53"/>
      <c r="P15" s="31"/>
      <c r="R15" s="57"/>
      <c r="S15" s="57"/>
      <c r="T15" s="57"/>
      <c r="U15" s="56"/>
      <c r="W15" s="11"/>
      <c r="X15" s="11"/>
      <c r="Y15" s="11"/>
      <c r="AB15" s="61" t="s">
        <v>131</v>
      </c>
      <c r="AC15" s="61" t="s">
        <v>168</v>
      </c>
      <c r="AD15" s="61">
        <v>16.13</v>
      </c>
      <c r="AE15" s="62"/>
      <c r="AG15" s="66" t="s">
        <v>140</v>
      </c>
      <c r="AH15" s="66" t="s">
        <v>44</v>
      </c>
      <c r="AI15" s="66">
        <v>18.21</v>
      </c>
      <c r="AJ15" s="67"/>
      <c r="AL15" s="1" t="s">
        <v>58</v>
      </c>
      <c r="AM15" s="1" t="s">
        <v>56</v>
      </c>
      <c r="AN15" s="1">
        <v>9.41</v>
      </c>
    </row>
    <row r="16" spans="2:41" x14ac:dyDescent="0.2">
      <c r="B16" s="46"/>
      <c r="C16" s="46" t="s">
        <v>31</v>
      </c>
      <c r="D16" s="46"/>
      <c r="E16" s="45"/>
      <c r="F16" s="45"/>
      <c r="H16" s="50" t="s">
        <v>20</v>
      </c>
      <c r="I16" s="50" t="s">
        <v>172</v>
      </c>
      <c r="J16" s="50">
        <v>58.89</v>
      </c>
      <c r="K16" s="49"/>
      <c r="M16" s="53" t="s">
        <v>113</v>
      </c>
      <c r="N16" s="53" t="s">
        <v>31</v>
      </c>
      <c r="O16" s="53">
        <v>3.79</v>
      </c>
      <c r="P16" s="31"/>
      <c r="R16" s="57" t="s">
        <v>26</v>
      </c>
      <c r="S16" s="57" t="s">
        <v>3</v>
      </c>
      <c r="T16" s="57">
        <v>6.44</v>
      </c>
      <c r="U16" s="56"/>
      <c r="W16" s="11"/>
      <c r="X16" s="11"/>
      <c r="Y16" s="11"/>
      <c r="AB16" s="61"/>
      <c r="AC16" s="61" t="s">
        <v>170</v>
      </c>
      <c r="AD16" s="61"/>
      <c r="AE16" s="62"/>
      <c r="AG16" s="66"/>
      <c r="AH16" s="66" t="s">
        <v>186</v>
      </c>
      <c r="AI16" s="66"/>
      <c r="AJ16" s="67"/>
      <c r="AL16" s="1"/>
      <c r="AM16" s="1" t="s">
        <v>4</v>
      </c>
      <c r="AN16" s="1"/>
    </row>
    <row r="17" spans="2:52" x14ac:dyDescent="0.2">
      <c r="B17" s="46"/>
      <c r="C17" s="46" t="s">
        <v>102</v>
      </c>
      <c r="D17" s="46"/>
      <c r="E17" s="45"/>
      <c r="F17" s="45"/>
      <c r="H17" s="50"/>
      <c r="I17" s="50" t="s">
        <v>111</v>
      </c>
      <c r="J17" s="50"/>
      <c r="K17" s="49"/>
      <c r="M17" s="53"/>
      <c r="N17" s="53" t="s">
        <v>175</v>
      </c>
      <c r="O17" s="53"/>
      <c r="P17" s="31"/>
      <c r="R17" s="57"/>
      <c r="S17" s="57" t="s">
        <v>8</v>
      </c>
      <c r="T17" s="57"/>
      <c r="U17" s="56"/>
      <c r="W17" s="11"/>
      <c r="X17" s="11"/>
      <c r="Y17" s="11"/>
      <c r="AB17" s="61"/>
      <c r="AC17" s="61" t="s">
        <v>130</v>
      </c>
      <c r="AD17" s="61"/>
      <c r="AE17" s="62"/>
      <c r="AG17" s="66"/>
      <c r="AH17" s="66"/>
      <c r="AI17" s="66"/>
      <c r="AJ17" s="67"/>
      <c r="AL17" s="1"/>
      <c r="AM17" s="1"/>
      <c r="AN17" s="1"/>
    </row>
    <row r="18" spans="2:52" x14ac:dyDescent="0.2">
      <c r="B18" s="46"/>
      <c r="C18" s="46"/>
      <c r="D18" s="46"/>
      <c r="E18" s="45"/>
      <c r="F18" s="45"/>
      <c r="H18" s="50"/>
      <c r="I18" s="50"/>
      <c r="J18" s="50"/>
      <c r="K18" s="49"/>
      <c r="M18" s="53"/>
      <c r="N18" s="53"/>
      <c r="O18" s="53"/>
      <c r="P18" s="31"/>
      <c r="R18" s="57"/>
      <c r="S18" s="57"/>
      <c r="T18" s="57"/>
      <c r="U18" s="56"/>
      <c r="W18" s="11"/>
      <c r="X18" s="11"/>
      <c r="Y18" s="11"/>
      <c r="AB18" s="61"/>
      <c r="AC18" s="61" t="s">
        <v>54</v>
      </c>
      <c r="AD18" s="61"/>
      <c r="AE18" s="62"/>
      <c r="AG18" s="66" t="s">
        <v>141</v>
      </c>
      <c r="AH18" s="66" t="s">
        <v>44</v>
      </c>
      <c r="AI18" s="66">
        <v>15.89</v>
      </c>
      <c r="AJ18" s="67"/>
      <c r="AL18" s="1" t="s">
        <v>59</v>
      </c>
      <c r="AM18" s="1" t="s">
        <v>56</v>
      </c>
      <c r="AN18" s="1">
        <v>10.3</v>
      </c>
    </row>
    <row r="19" spans="2:52" x14ac:dyDescent="0.2">
      <c r="B19" s="46" t="s">
        <v>265</v>
      </c>
      <c r="C19" s="46" t="s">
        <v>168</v>
      </c>
      <c r="D19" s="46">
        <v>6.69</v>
      </c>
      <c r="E19" s="45"/>
      <c r="F19" s="45"/>
      <c r="H19" s="50" t="s">
        <v>22</v>
      </c>
      <c r="I19" s="50" t="s">
        <v>99</v>
      </c>
      <c r="J19" s="50">
        <v>53.7</v>
      </c>
      <c r="K19" s="49"/>
      <c r="M19" s="53" t="s">
        <v>114</v>
      </c>
      <c r="N19" s="53" t="s">
        <v>31</v>
      </c>
      <c r="O19" s="53">
        <v>4.57</v>
      </c>
      <c r="P19" s="31"/>
      <c r="R19" s="57" t="s">
        <v>27</v>
      </c>
      <c r="S19" s="57" t="s">
        <v>3</v>
      </c>
      <c r="T19" s="57">
        <v>37.04</v>
      </c>
      <c r="U19" s="56"/>
      <c r="W19" s="11"/>
      <c r="X19" s="11"/>
      <c r="Y19" s="11"/>
      <c r="AB19" s="61"/>
      <c r="AC19" s="61" t="s">
        <v>6</v>
      </c>
      <c r="AD19" s="61"/>
      <c r="AE19" s="62"/>
      <c r="AG19" s="66"/>
      <c r="AH19" s="66" t="s">
        <v>187</v>
      </c>
      <c r="AI19" s="66"/>
      <c r="AJ19" s="67"/>
      <c r="AL19" s="1"/>
      <c r="AM19" s="1" t="s">
        <v>4</v>
      </c>
      <c r="AN19" s="1"/>
    </row>
    <row r="20" spans="2:52" x14ac:dyDescent="0.2">
      <c r="B20" s="46"/>
      <c r="C20" s="46" t="s">
        <v>31</v>
      </c>
      <c r="D20" s="46"/>
      <c r="E20" s="45"/>
      <c r="F20" s="45"/>
      <c r="H20" s="50"/>
      <c r="I20" s="50" t="s">
        <v>121</v>
      </c>
      <c r="J20" s="50"/>
      <c r="K20" s="49"/>
      <c r="M20" s="53"/>
      <c r="N20" s="53" t="s">
        <v>115</v>
      </c>
      <c r="O20" s="53"/>
      <c r="P20" s="31"/>
      <c r="R20" s="57"/>
      <c r="S20" s="57" t="s">
        <v>25</v>
      </c>
      <c r="T20" s="57"/>
      <c r="U20" s="56"/>
      <c r="W20" s="11"/>
      <c r="X20" s="11"/>
      <c r="Y20" s="11"/>
      <c r="AB20" s="61"/>
      <c r="AC20" s="61"/>
      <c r="AD20" s="61"/>
      <c r="AE20" s="62"/>
      <c r="AG20" s="66"/>
      <c r="AH20" s="66"/>
      <c r="AI20" s="66"/>
      <c r="AJ20" s="67"/>
      <c r="AL20" s="1"/>
      <c r="AM20" s="1"/>
      <c r="AN20" s="1"/>
      <c r="AX20" s="1"/>
      <c r="AY20" s="1"/>
      <c r="AZ20" s="1"/>
    </row>
    <row r="21" spans="2:52" x14ac:dyDescent="0.2">
      <c r="B21" s="46"/>
      <c r="C21" s="46" t="s">
        <v>102</v>
      </c>
      <c r="D21" s="46"/>
      <c r="E21" s="45"/>
      <c r="F21" s="45"/>
      <c r="H21" s="50"/>
      <c r="I21" s="50"/>
      <c r="J21" s="50"/>
      <c r="K21" s="49"/>
      <c r="M21" s="53"/>
      <c r="N21" s="53"/>
      <c r="O21" s="53"/>
      <c r="P21" s="31"/>
      <c r="R21" s="57"/>
      <c r="S21" s="57"/>
      <c r="T21" s="57"/>
      <c r="U21" s="56"/>
      <c r="W21" s="11"/>
      <c r="X21" s="11"/>
      <c r="Y21" s="11"/>
      <c r="AB21" s="61" t="s">
        <v>43</v>
      </c>
      <c r="AC21" s="61" t="s">
        <v>168</v>
      </c>
      <c r="AD21" s="61">
        <v>5.23</v>
      </c>
      <c r="AE21" s="62"/>
      <c r="AG21" s="66" t="s">
        <v>143</v>
      </c>
      <c r="AH21" s="66" t="s">
        <v>44</v>
      </c>
      <c r="AI21" s="66">
        <v>3.2</v>
      </c>
      <c r="AJ21" s="67"/>
      <c r="AL21" s="1" t="s">
        <v>60</v>
      </c>
      <c r="AM21" s="1" t="s">
        <v>182</v>
      </c>
      <c r="AN21" s="1"/>
      <c r="AX21" s="1"/>
      <c r="AY21" s="1"/>
      <c r="AZ21" s="1"/>
    </row>
    <row r="22" spans="2:52" x14ac:dyDescent="0.2">
      <c r="B22" s="46"/>
      <c r="C22" s="46" t="s">
        <v>6</v>
      </c>
      <c r="D22" s="46"/>
      <c r="E22" s="45"/>
      <c r="F22" s="45"/>
      <c r="H22" s="50" t="s">
        <v>23</v>
      </c>
      <c r="I22" s="50" t="s">
        <v>99</v>
      </c>
      <c r="J22" s="50">
        <v>23.1</v>
      </c>
      <c r="K22" s="49"/>
      <c r="M22" s="53" t="s">
        <v>116</v>
      </c>
      <c r="N22" s="53" t="s">
        <v>31</v>
      </c>
      <c r="O22" s="53">
        <v>4.57</v>
      </c>
      <c r="P22" s="31"/>
      <c r="R22" s="57" t="s">
        <v>28</v>
      </c>
      <c r="S22" s="57" t="s">
        <v>3</v>
      </c>
      <c r="T22" s="57">
        <v>13.83</v>
      </c>
      <c r="U22" s="56"/>
      <c r="W22" s="11"/>
      <c r="X22" s="11"/>
      <c r="Y22" s="11"/>
      <c r="AB22" s="61"/>
      <c r="AC22" s="61" t="s">
        <v>170</v>
      </c>
      <c r="AD22" s="61"/>
      <c r="AE22" s="62"/>
      <c r="AG22" s="66"/>
      <c r="AH22" s="66" t="s">
        <v>5</v>
      </c>
      <c r="AI22" s="66"/>
      <c r="AJ22" s="67"/>
      <c r="AL22" s="1"/>
      <c r="AM22" s="1"/>
      <c r="AN22" s="1"/>
      <c r="AX22" s="1"/>
      <c r="AY22" s="1"/>
      <c r="AZ22" s="1"/>
    </row>
    <row r="23" spans="2:52" x14ac:dyDescent="0.2">
      <c r="B23" s="46"/>
      <c r="C23" s="46"/>
      <c r="D23" s="46"/>
      <c r="E23" s="45"/>
      <c r="F23" s="45"/>
      <c r="H23" s="50"/>
      <c r="I23" s="50" t="s">
        <v>0</v>
      </c>
      <c r="J23" s="50"/>
      <c r="K23" s="49"/>
      <c r="M23" s="53"/>
      <c r="N23" s="53" t="s">
        <v>115</v>
      </c>
      <c r="O23" s="53"/>
      <c r="P23" s="31"/>
      <c r="R23" s="57"/>
      <c r="S23" s="57" t="s">
        <v>53</v>
      </c>
      <c r="T23" s="57"/>
      <c r="U23" s="56"/>
      <c r="W23" s="11"/>
      <c r="X23" s="11"/>
      <c r="Y23" s="11"/>
      <c r="AB23" s="61"/>
      <c r="AC23" s="61" t="s">
        <v>185</v>
      </c>
      <c r="AD23" s="61"/>
      <c r="AE23" s="62"/>
      <c r="AG23" s="66"/>
      <c r="AH23" s="66"/>
      <c r="AI23" s="66"/>
      <c r="AJ23" s="67"/>
      <c r="AL23" s="1" t="s">
        <v>61</v>
      </c>
      <c r="AM23" s="1" t="s">
        <v>56</v>
      </c>
      <c r="AN23" s="1">
        <v>64.83</v>
      </c>
      <c r="AX23" s="1"/>
      <c r="AY23" s="1"/>
      <c r="AZ23" s="1"/>
    </row>
    <row r="24" spans="2:52" x14ac:dyDescent="0.2">
      <c r="B24" s="46" t="s">
        <v>13</v>
      </c>
      <c r="C24" s="46" t="s">
        <v>168</v>
      </c>
      <c r="D24" s="46">
        <v>48.07</v>
      </c>
      <c r="E24" s="45"/>
      <c r="F24" s="45"/>
      <c r="H24" s="50"/>
      <c r="I24" s="50" t="s">
        <v>178</v>
      </c>
      <c r="J24" s="50"/>
      <c r="K24" s="49"/>
      <c r="M24" s="53"/>
      <c r="N24" s="53"/>
      <c r="O24" s="53"/>
      <c r="P24" s="31"/>
      <c r="R24" s="57"/>
      <c r="S24" s="57"/>
      <c r="T24" s="57"/>
      <c r="U24" s="56"/>
      <c r="W24" s="11"/>
      <c r="X24" s="11"/>
      <c r="Y24" s="11"/>
      <c r="AB24" s="61"/>
      <c r="AC24" s="61" t="s">
        <v>132</v>
      </c>
      <c r="AD24" s="61"/>
      <c r="AE24" s="62"/>
      <c r="AG24" s="66" t="s">
        <v>144</v>
      </c>
      <c r="AH24" s="66" t="s">
        <v>44</v>
      </c>
      <c r="AI24" s="66">
        <v>3.2</v>
      </c>
      <c r="AJ24" s="67"/>
      <c r="AL24" s="1"/>
      <c r="AM24" s="1" t="s">
        <v>4</v>
      </c>
      <c r="AN24" s="1"/>
      <c r="AX24" s="1"/>
      <c r="AY24" s="1"/>
      <c r="AZ24" s="1"/>
    </row>
    <row r="25" spans="2:52" x14ac:dyDescent="0.2">
      <c r="B25" s="46"/>
      <c r="C25" s="46" t="s">
        <v>170</v>
      </c>
      <c r="D25" s="46"/>
      <c r="E25" s="45"/>
      <c r="F25" s="45"/>
      <c r="H25" s="50"/>
      <c r="I25" s="50" t="s">
        <v>179</v>
      </c>
      <c r="J25" s="50"/>
      <c r="K25" s="49"/>
      <c r="M25" s="53" t="s">
        <v>117</v>
      </c>
      <c r="N25" s="53" t="s">
        <v>31</v>
      </c>
      <c r="O25" s="53">
        <v>2.16</v>
      </c>
      <c r="P25" s="31"/>
      <c r="R25" s="58">
        <v>1024</v>
      </c>
      <c r="S25" s="57" t="s">
        <v>3</v>
      </c>
      <c r="T25" s="57">
        <v>8.48</v>
      </c>
      <c r="U25" s="56"/>
      <c r="W25" s="11"/>
      <c r="X25" s="11"/>
      <c r="Y25" s="11"/>
      <c r="AB25" s="61"/>
      <c r="AC25" s="61"/>
      <c r="AD25" s="61"/>
      <c r="AE25" s="62"/>
      <c r="AG25" s="66"/>
      <c r="AH25" s="66" t="s">
        <v>188</v>
      </c>
      <c r="AI25" s="66"/>
      <c r="AJ25" s="67"/>
      <c r="AL25" s="1"/>
      <c r="AM25" s="1"/>
      <c r="AN25" s="1"/>
      <c r="AX25" s="1"/>
      <c r="AY25" s="1"/>
      <c r="AZ25" s="1"/>
    </row>
    <row r="26" spans="2:52" x14ac:dyDescent="0.2">
      <c r="B26" s="46"/>
      <c r="C26" s="46" t="s">
        <v>103</v>
      </c>
      <c r="D26" s="46"/>
      <c r="E26" s="45"/>
      <c r="F26" s="45"/>
      <c r="H26" s="50"/>
      <c r="I26" s="50"/>
      <c r="J26" s="50"/>
      <c r="K26" s="49"/>
      <c r="M26" s="53"/>
      <c r="N26" s="53" t="s">
        <v>69</v>
      </c>
      <c r="O26" s="53"/>
      <c r="P26" s="31"/>
      <c r="R26" s="57"/>
      <c r="S26" s="57" t="s">
        <v>7</v>
      </c>
      <c r="T26" s="57"/>
      <c r="U26" s="56"/>
      <c r="W26" s="11"/>
      <c r="X26" s="11"/>
      <c r="Y26" s="11"/>
      <c r="AB26" s="61" t="s">
        <v>96</v>
      </c>
      <c r="AC26" s="61" t="s">
        <v>168</v>
      </c>
      <c r="AD26" s="61">
        <v>4.7699999999999996</v>
      </c>
      <c r="AE26" s="62"/>
      <c r="AG26" s="66"/>
      <c r="AH26" s="66"/>
      <c r="AI26" s="66"/>
      <c r="AJ26" s="67"/>
      <c r="AL26" s="1" t="s">
        <v>62</v>
      </c>
      <c r="AM26" s="1" t="s">
        <v>56</v>
      </c>
      <c r="AN26" s="1">
        <v>13.66</v>
      </c>
      <c r="AX26" s="1"/>
      <c r="AY26" s="1"/>
      <c r="AZ26" s="1"/>
    </row>
    <row r="27" spans="2:52" x14ac:dyDescent="0.2">
      <c r="B27" s="46"/>
      <c r="C27" s="46"/>
      <c r="D27" s="46"/>
      <c r="E27" s="45"/>
      <c r="F27" s="45"/>
      <c r="H27" s="50" t="s">
        <v>29</v>
      </c>
      <c r="I27" s="50" t="s">
        <v>99</v>
      </c>
      <c r="J27" s="50">
        <v>25.46</v>
      </c>
      <c r="K27" s="49"/>
      <c r="M27" s="53"/>
      <c r="N27" s="53"/>
      <c r="O27" s="53"/>
      <c r="P27" s="31"/>
      <c r="R27" s="57"/>
      <c r="S27" s="57"/>
      <c r="T27" s="57"/>
      <c r="U27" s="56"/>
      <c r="W27" s="11"/>
      <c r="X27" s="11"/>
      <c r="Y27" s="11"/>
      <c r="AB27" s="61"/>
      <c r="AC27" s="61" t="s">
        <v>170</v>
      </c>
      <c r="AD27" s="61"/>
      <c r="AE27" s="62"/>
      <c r="AG27" s="66" t="s">
        <v>145</v>
      </c>
      <c r="AH27" s="66" t="s">
        <v>44</v>
      </c>
      <c r="AI27" s="66">
        <v>1.7</v>
      </c>
      <c r="AJ27" s="67"/>
      <c r="AL27" s="1"/>
      <c r="AM27" s="1" t="s">
        <v>4</v>
      </c>
      <c r="AN27" s="1"/>
      <c r="AX27" s="1"/>
      <c r="AY27" s="1"/>
      <c r="AZ27" s="1"/>
    </row>
    <row r="28" spans="2:52" x14ac:dyDescent="0.2">
      <c r="B28" s="46"/>
      <c r="C28" s="46"/>
      <c r="D28" s="46"/>
      <c r="E28" s="45"/>
      <c r="F28" s="45"/>
      <c r="H28" s="50"/>
      <c r="I28" s="50" t="s">
        <v>122</v>
      </c>
      <c r="J28" s="50"/>
      <c r="K28" s="49"/>
      <c r="M28" s="53" t="s">
        <v>118</v>
      </c>
      <c r="N28" s="53" t="s">
        <v>31</v>
      </c>
      <c r="O28" s="53">
        <v>2.16</v>
      </c>
      <c r="P28" s="31"/>
      <c r="R28" s="58">
        <v>1025</v>
      </c>
      <c r="S28" s="57" t="s">
        <v>3</v>
      </c>
      <c r="T28" s="57">
        <v>6.93</v>
      </c>
      <c r="U28" s="56"/>
      <c r="W28" s="11"/>
      <c r="X28" s="11"/>
      <c r="Y28" s="11"/>
      <c r="AB28" s="61"/>
      <c r="AC28" s="61" t="s">
        <v>130</v>
      </c>
      <c r="AD28" s="61"/>
      <c r="AE28" s="62"/>
      <c r="AG28" s="66"/>
      <c r="AH28" s="66" t="s">
        <v>189</v>
      </c>
      <c r="AI28" s="66"/>
      <c r="AJ28" s="67"/>
      <c r="AL28" s="1"/>
      <c r="AM28" s="1" t="s">
        <v>199</v>
      </c>
      <c r="AN28" s="1"/>
      <c r="AX28" s="1"/>
      <c r="AY28" s="1"/>
      <c r="AZ28" s="1"/>
    </row>
    <row r="29" spans="2:52" x14ac:dyDescent="0.2">
      <c r="B29" s="46" t="s">
        <v>14</v>
      </c>
      <c r="C29" s="46" t="s">
        <v>168</v>
      </c>
      <c r="D29" s="46">
        <v>48.07</v>
      </c>
      <c r="E29" s="45"/>
      <c r="F29" s="45"/>
      <c r="H29" s="50"/>
      <c r="I29" s="50" t="s">
        <v>123</v>
      </c>
      <c r="J29" s="50"/>
      <c r="K29" s="49"/>
      <c r="M29" s="53"/>
      <c r="N29" s="53" t="s">
        <v>69</v>
      </c>
      <c r="O29" s="53"/>
      <c r="P29" s="31"/>
      <c r="R29" s="57"/>
      <c r="S29" s="57" t="s">
        <v>8</v>
      </c>
      <c r="T29" s="57"/>
      <c r="U29" s="56"/>
      <c r="W29" s="11"/>
      <c r="X29" s="11"/>
      <c r="Y29" s="11"/>
      <c r="AB29" s="61"/>
      <c r="AC29" s="61" t="s">
        <v>54</v>
      </c>
      <c r="AD29" s="61"/>
      <c r="AE29" s="62"/>
      <c r="AG29" s="66"/>
      <c r="AH29" s="66"/>
      <c r="AI29" s="66"/>
      <c r="AJ29" s="67"/>
      <c r="AL29" s="1"/>
      <c r="AM29" s="1"/>
      <c r="AN29" s="1"/>
      <c r="AX29" s="1"/>
      <c r="AY29" s="1"/>
      <c r="AZ29" s="1"/>
    </row>
    <row r="30" spans="2:52" x14ac:dyDescent="0.2">
      <c r="B30" s="46"/>
      <c r="C30" s="46" t="s">
        <v>170</v>
      </c>
      <c r="D30" s="46"/>
      <c r="E30" s="45"/>
      <c r="F30" s="45"/>
      <c r="H30" s="50"/>
      <c r="I30" s="50"/>
      <c r="J30" s="50"/>
      <c r="K30" s="49"/>
      <c r="M30" s="53"/>
      <c r="N30" s="53"/>
      <c r="O30" s="53"/>
      <c r="P30" s="31"/>
      <c r="R30" s="57"/>
      <c r="S30" s="57"/>
      <c r="T30" s="57"/>
      <c r="U30" s="56"/>
      <c r="W30" s="11"/>
      <c r="X30" s="11"/>
      <c r="Y30" s="11"/>
      <c r="AB30" s="61"/>
      <c r="AC30" s="61" t="s">
        <v>35</v>
      </c>
      <c r="AD30" s="61"/>
      <c r="AE30" s="62"/>
      <c r="AG30" s="66" t="s">
        <v>146</v>
      </c>
      <c r="AH30" s="66" t="s">
        <v>44</v>
      </c>
      <c r="AI30" s="66">
        <v>5.07</v>
      </c>
      <c r="AJ30" s="67"/>
      <c r="AL30" s="1" t="s">
        <v>63</v>
      </c>
      <c r="AM30" s="1" t="s">
        <v>56</v>
      </c>
      <c r="AN30" s="1">
        <v>31.33</v>
      </c>
      <c r="AX30" s="1"/>
      <c r="AY30" s="1"/>
      <c r="AZ30" s="1"/>
    </row>
    <row r="31" spans="2:52" x14ac:dyDescent="0.2">
      <c r="B31" s="46"/>
      <c r="C31" s="46" t="s">
        <v>104</v>
      </c>
      <c r="D31" s="46"/>
      <c r="E31" s="45"/>
      <c r="F31" s="45"/>
      <c r="H31" s="50" t="s">
        <v>30</v>
      </c>
      <c r="I31" s="50" t="s">
        <v>99</v>
      </c>
      <c r="J31" s="50">
        <v>25.73</v>
      </c>
      <c r="K31" s="49"/>
      <c r="M31" s="53" t="s">
        <v>119</v>
      </c>
      <c r="N31" s="53" t="s">
        <v>31</v>
      </c>
      <c r="O31" s="53">
        <v>1.62</v>
      </c>
      <c r="P31" s="31"/>
      <c r="R31" s="58">
        <v>1026</v>
      </c>
      <c r="S31" s="57" t="s">
        <v>3</v>
      </c>
      <c r="T31" s="57">
        <v>37.04</v>
      </c>
      <c r="U31" s="56"/>
      <c r="W31" s="11"/>
      <c r="X31" s="11"/>
      <c r="Y31" s="11"/>
      <c r="AB31" s="61"/>
      <c r="AC31" s="61"/>
      <c r="AD31" s="61"/>
      <c r="AE31" s="62"/>
      <c r="AG31" s="66"/>
      <c r="AH31" s="66" t="s">
        <v>190</v>
      </c>
      <c r="AI31" s="66"/>
      <c r="AJ31" s="67"/>
      <c r="AL31" s="1"/>
      <c r="AM31" s="1" t="s">
        <v>50</v>
      </c>
      <c r="AN31" s="1"/>
      <c r="AX31" s="1"/>
      <c r="AY31" s="1"/>
      <c r="AZ31" s="1"/>
    </row>
    <row r="32" spans="2:52" x14ac:dyDescent="0.2">
      <c r="B32" s="46"/>
      <c r="C32" s="46"/>
      <c r="D32" s="46"/>
      <c r="E32" s="45"/>
      <c r="F32" s="45"/>
      <c r="H32" s="50"/>
      <c r="I32" s="50" t="s">
        <v>0</v>
      </c>
      <c r="J32" s="50"/>
      <c r="K32" s="49"/>
      <c r="M32" s="53"/>
      <c r="N32" s="53" t="s">
        <v>6</v>
      </c>
      <c r="O32" s="53"/>
      <c r="P32" s="31"/>
      <c r="R32" s="57"/>
      <c r="S32" s="57" t="s">
        <v>25</v>
      </c>
      <c r="T32" s="57"/>
      <c r="U32" s="56"/>
      <c r="W32" s="11"/>
      <c r="X32" s="11"/>
      <c r="Y32" s="11"/>
      <c r="AB32" s="61" t="s">
        <v>133</v>
      </c>
      <c r="AC32" s="61" t="s">
        <v>168</v>
      </c>
      <c r="AD32" s="61">
        <v>6.22</v>
      </c>
      <c r="AE32" s="62"/>
      <c r="AG32" s="66"/>
      <c r="AH32" s="66"/>
      <c r="AI32" s="66"/>
      <c r="AJ32" s="67"/>
      <c r="AL32" s="1"/>
      <c r="AM32" s="1"/>
      <c r="AN32" s="1"/>
      <c r="AX32" s="1"/>
      <c r="AY32" s="1"/>
      <c r="AZ32" s="1"/>
    </row>
    <row r="33" spans="2:52" x14ac:dyDescent="0.2">
      <c r="B33" s="46"/>
      <c r="C33" s="46"/>
      <c r="D33" s="46"/>
      <c r="E33" s="45"/>
      <c r="F33" s="45"/>
      <c r="H33" s="50"/>
      <c r="I33" s="50" t="s">
        <v>124</v>
      </c>
      <c r="J33" s="50"/>
      <c r="K33" s="49"/>
      <c r="M33" s="53"/>
      <c r="N33" s="53"/>
      <c r="O33" s="53"/>
      <c r="P33" s="31"/>
      <c r="R33" s="57"/>
      <c r="S33" s="57"/>
      <c r="T33" s="57"/>
      <c r="U33" s="56"/>
      <c r="W33" s="11"/>
      <c r="X33" s="11"/>
      <c r="Y33" s="11"/>
      <c r="AB33" s="61"/>
      <c r="AC33" s="61" t="s">
        <v>170</v>
      </c>
      <c r="AD33" s="61"/>
      <c r="AE33" s="62"/>
      <c r="AG33" s="66" t="s">
        <v>191</v>
      </c>
      <c r="AH33" s="66" t="s">
        <v>44</v>
      </c>
      <c r="AI33" s="66">
        <v>5.07</v>
      </c>
      <c r="AJ33" s="67"/>
      <c r="AL33" s="1" t="s">
        <v>64</v>
      </c>
      <c r="AM33" s="1" t="s">
        <v>56</v>
      </c>
      <c r="AN33" s="1">
        <v>44.82</v>
      </c>
      <c r="AX33" s="1"/>
      <c r="AY33" s="1"/>
      <c r="AZ33" s="1"/>
    </row>
    <row r="34" spans="2:52" x14ac:dyDescent="0.2">
      <c r="B34" s="46" t="s">
        <v>15</v>
      </c>
      <c r="C34" s="46" t="s">
        <v>168</v>
      </c>
      <c r="D34" s="46">
        <v>16.68</v>
      </c>
      <c r="E34" s="45"/>
      <c r="F34" s="45"/>
      <c r="H34" s="50"/>
      <c r="I34" s="50" t="s">
        <v>167</v>
      </c>
      <c r="J34" s="50"/>
      <c r="K34" s="49"/>
      <c r="M34" s="53" t="s">
        <v>120</v>
      </c>
      <c r="N34" s="53" t="s">
        <v>31</v>
      </c>
      <c r="O34" s="53">
        <v>1.62</v>
      </c>
      <c r="P34" s="31"/>
      <c r="R34" s="58">
        <v>1027</v>
      </c>
      <c r="S34" s="57" t="s">
        <v>3</v>
      </c>
      <c r="T34" s="57">
        <v>13.83</v>
      </c>
      <c r="U34" s="56"/>
      <c r="W34" s="11"/>
      <c r="X34" s="11"/>
      <c r="Y34" s="11"/>
      <c r="AB34" s="61"/>
      <c r="AC34" s="61" t="s">
        <v>130</v>
      </c>
      <c r="AD34" s="61"/>
      <c r="AE34" s="62"/>
      <c r="AG34" s="66"/>
      <c r="AH34" s="66" t="s">
        <v>192</v>
      </c>
      <c r="AI34" s="66"/>
      <c r="AJ34" s="67"/>
      <c r="AL34" s="1"/>
      <c r="AM34" s="1" t="s">
        <v>4</v>
      </c>
      <c r="AN34" s="1"/>
      <c r="AX34" s="1"/>
      <c r="AY34" s="1"/>
      <c r="AZ34" s="1"/>
    </row>
    <row r="35" spans="2:52" x14ac:dyDescent="0.2">
      <c r="B35" s="46"/>
      <c r="C35" s="46" t="s">
        <v>170</v>
      </c>
      <c r="D35" s="46"/>
      <c r="E35" s="45"/>
      <c r="F35" s="45"/>
      <c r="H35" s="50"/>
      <c r="I35" s="50"/>
      <c r="J35" s="50"/>
      <c r="K35" s="49"/>
      <c r="M35" s="53"/>
      <c r="N35" s="53" t="s">
        <v>6</v>
      </c>
      <c r="O35" s="53"/>
      <c r="P35" s="31"/>
      <c r="R35" s="57"/>
      <c r="S35" s="57" t="s">
        <v>53</v>
      </c>
      <c r="T35" s="57"/>
      <c r="U35" s="56"/>
      <c r="W35" s="11"/>
      <c r="X35" s="11"/>
      <c r="Y35" s="11"/>
      <c r="AB35" s="61"/>
      <c r="AC35" s="61" t="s">
        <v>54</v>
      </c>
      <c r="AD35" s="61"/>
      <c r="AE35" s="62"/>
      <c r="AG35" s="66"/>
      <c r="AH35" s="66"/>
      <c r="AI35" s="66"/>
      <c r="AJ35" s="67"/>
      <c r="AL35" s="1"/>
      <c r="AM35" s="1" t="s">
        <v>199</v>
      </c>
      <c r="AN35" s="1"/>
      <c r="AX35" s="1"/>
      <c r="AY35" s="1"/>
      <c r="AZ35" s="1"/>
    </row>
    <row r="36" spans="2:52" x14ac:dyDescent="0.2">
      <c r="B36" s="46"/>
      <c r="C36" s="46" t="s">
        <v>105</v>
      </c>
      <c r="D36" s="46"/>
      <c r="E36" s="45"/>
      <c r="F36" s="45"/>
      <c r="H36" s="50" t="s">
        <v>39</v>
      </c>
      <c r="I36" s="50" t="s">
        <v>99</v>
      </c>
      <c r="J36" s="50">
        <v>25.73</v>
      </c>
      <c r="K36" s="49"/>
      <c r="M36" s="53"/>
      <c r="N36" s="53"/>
      <c r="O36" s="53"/>
      <c r="P36" s="31"/>
      <c r="R36" s="57"/>
      <c r="S36" s="57"/>
      <c r="T36" s="57"/>
      <c r="U36" s="56"/>
      <c r="W36" s="11"/>
      <c r="X36" s="11"/>
      <c r="Y36" s="11"/>
      <c r="AB36" s="61"/>
      <c r="AC36" s="61" t="s">
        <v>34</v>
      </c>
      <c r="AD36" s="61"/>
      <c r="AE36" s="62"/>
      <c r="AG36" s="66" t="s">
        <v>193</v>
      </c>
      <c r="AH36" s="66" t="s">
        <v>44</v>
      </c>
      <c r="AI36" s="66">
        <v>3</v>
      </c>
      <c r="AJ36" s="67"/>
      <c r="AL36" s="1"/>
      <c r="AM36" s="1"/>
      <c r="AN36" s="1"/>
      <c r="AX36" s="1"/>
      <c r="AY36" s="1"/>
      <c r="AZ36" s="1"/>
    </row>
    <row r="37" spans="2:52" x14ac:dyDescent="0.2">
      <c r="B37" s="46"/>
      <c r="C37" s="46" t="s">
        <v>5</v>
      </c>
      <c r="D37" s="46"/>
      <c r="E37" s="45"/>
      <c r="F37" s="45"/>
      <c r="H37" s="50"/>
      <c r="I37" s="50" t="s">
        <v>183</v>
      </c>
      <c r="J37" s="50"/>
      <c r="K37" s="49"/>
      <c r="M37" s="53" t="s">
        <v>36</v>
      </c>
      <c r="N37" s="53" t="s">
        <v>170</v>
      </c>
      <c r="O37" s="53">
        <v>22.37</v>
      </c>
      <c r="P37" s="31"/>
      <c r="R37" s="58">
        <v>2020</v>
      </c>
      <c r="S37" s="57" t="s">
        <v>3</v>
      </c>
      <c r="T37" s="57">
        <v>8.48</v>
      </c>
      <c r="U37" s="56"/>
      <c r="W37" s="11"/>
      <c r="X37" s="11"/>
      <c r="Y37" s="11"/>
      <c r="AB37" s="61"/>
      <c r="AC37" s="61"/>
      <c r="AD37" s="61"/>
      <c r="AE37" s="62"/>
      <c r="AG37" s="66"/>
      <c r="AH37" s="66" t="s">
        <v>35</v>
      </c>
      <c r="AI37" s="66"/>
      <c r="AJ37" s="67"/>
      <c r="AL37" s="1" t="s">
        <v>45</v>
      </c>
      <c r="AM37" s="1" t="s">
        <v>56</v>
      </c>
      <c r="AN37" s="1">
        <v>13.66</v>
      </c>
      <c r="AX37" s="1"/>
      <c r="AY37" s="1"/>
      <c r="AZ37" s="1"/>
    </row>
    <row r="38" spans="2:52" x14ac:dyDescent="0.2">
      <c r="B38" s="46"/>
      <c r="C38" s="46"/>
      <c r="D38" s="46"/>
      <c r="E38" s="45"/>
      <c r="F38" s="45"/>
      <c r="H38" s="50"/>
      <c r="I38" s="50"/>
      <c r="J38" s="50"/>
      <c r="K38" s="49"/>
      <c r="M38" s="53"/>
      <c r="N38" s="53" t="s">
        <v>121</v>
      </c>
      <c r="O38" s="53"/>
      <c r="P38" s="31"/>
      <c r="R38" s="57"/>
      <c r="S38" s="57" t="s">
        <v>7</v>
      </c>
      <c r="T38" s="57"/>
      <c r="U38" s="56"/>
      <c r="W38" s="11"/>
      <c r="X38" s="11"/>
      <c r="Y38" s="11"/>
      <c r="AB38" s="61" t="s">
        <v>134</v>
      </c>
      <c r="AC38" s="61" t="s">
        <v>168</v>
      </c>
      <c r="AD38" s="61">
        <v>16.13</v>
      </c>
      <c r="AE38" s="62"/>
      <c r="AG38" s="66"/>
      <c r="AH38" s="66"/>
      <c r="AI38" s="66"/>
      <c r="AJ38" s="67"/>
      <c r="AL38" s="1"/>
      <c r="AM38" s="1" t="s">
        <v>4</v>
      </c>
      <c r="AN38" s="1"/>
      <c r="AX38" s="1"/>
      <c r="AY38" s="1"/>
      <c r="AZ38" s="1"/>
    </row>
    <row r="39" spans="2:52" x14ac:dyDescent="0.2">
      <c r="B39" s="46" t="s">
        <v>16</v>
      </c>
      <c r="C39" s="46" t="s">
        <v>168</v>
      </c>
      <c r="D39" s="46">
        <v>16.68</v>
      </c>
      <c r="E39" s="45"/>
      <c r="F39" s="45"/>
      <c r="H39" s="50" t="s">
        <v>41</v>
      </c>
      <c r="I39" s="50" t="s">
        <v>99</v>
      </c>
      <c r="J39" s="50">
        <v>19.920000000000002</v>
      </c>
      <c r="K39" s="49"/>
      <c r="M39" s="53"/>
      <c r="N39" s="53"/>
      <c r="O39" s="53"/>
      <c r="P39" s="31"/>
      <c r="R39" s="57"/>
      <c r="S39" s="57"/>
      <c r="T39" s="57"/>
      <c r="U39" s="56"/>
      <c r="W39" s="11"/>
      <c r="X39" s="11"/>
      <c r="Y39" s="11"/>
      <c r="AB39" s="61"/>
      <c r="AC39" s="61" t="s">
        <v>170</v>
      </c>
      <c r="AD39" s="61"/>
      <c r="AE39" s="62"/>
      <c r="AG39" s="66" t="s">
        <v>194</v>
      </c>
      <c r="AH39" s="66" t="s">
        <v>44</v>
      </c>
      <c r="AI39" s="66">
        <v>1.49</v>
      </c>
      <c r="AJ39" s="67"/>
      <c r="AL39" s="1"/>
      <c r="AM39" s="1" t="s">
        <v>199</v>
      </c>
      <c r="AN39" s="1"/>
      <c r="AX39" s="1"/>
      <c r="AY39" s="1"/>
      <c r="AZ39" s="1"/>
    </row>
    <row r="40" spans="2:52" x14ac:dyDescent="0.2">
      <c r="B40" s="46"/>
      <c r="C40" s="46" t="s">
        <v>170</v>
      </c>
      <c r="D40" s="46"/>
      <c r="E40" s="45"/>
      <c r="F40" s="45"/>
      <c r="H40" s="50"/>
      <c r="I40" s="50" t="s">
        <v>122</v>
      </c>
      <c r="J40" s="50"/>
      <c r="K40" s="49"/>
      <c r="M40" s="53" t="s">
        <v>37</v>
      </c>
      <c r="N40" s="53" t="s">
        <v>170</v>
      </c>
      <c r="O40" s="53">
        <v>22.37</v>
      </c>
      <c r="P40" s="31"/>
      <c r="R40" s="58">
        <v>2021</v>
      </c>
      <c r="S40" s="57" t="s">
        <v>3</v>
      </c>
      <c r="T40" s="57">
        <v>6.93</v>
      </c>
      <c r="U40" s="56"/>
      <c r="W40" s="11"/>
      <c r="X40" s="11"/>
      <c r="Y40" s="11"/>
      <c r="AB40" s="61"/>
      <c r="AC40" s="61" t="s">
        <v>130</v>
      </c>
      <c r="AD40" s="61"/>
      <c r="AE40" s="62"/>
      <c r="AG40" s="66"/>
      <c r="AH40" s="66" t="s">
        <v>142</v>
      </c>
      <c r="AI40" s="66"/>
      <c r="AJ40" s="67"/>
      <c r="AL40" s="1"/>
      <c r="AM40" s="1"/>
      <c r="AN40" s="1"/>
      <c r="AX40" s="1"/>
      <c r="AY40" s="1"/>
      <c r="AZ40" s="1"/>
    </row>
    <row r="41" spans="2:52" x14ac:dyDescent="0.2">
      <c r="B41" s="46"/>
      <c r="C41" s="46" t="s">
        <v>105</v>
      </c>
      <c r="D41" s="46"/>
      <c r="E41" s="45"/>
      <c r="F41" s="45"/>
      <c r="H41" s="50"/>
      <c r="I41" s="50" t="s">
        <v>184</v>
      </c>
      <c r="J41" s="50"/>
      <c r="K41" s="49"/>
      <c r="M41" s="53"/>
      <c r="N41" s="53" t="s">
        <v>181</v>
      </c>
      <c r="O41" s="53"/>
      <c r="P41" s="31"/>
      <c r="R41" s="57"/>
      <c r="S41" s="57" t="s">
        <v>8</v>
      </c>
      <c r="T41" s="57"/>
      <c r="U41" s="56"/>
      <c r="W41" s="11"/>
      <c r="X41" s="11"/>
      <c r="Y41" s="11"/>
      <c r="AB41" s="61"/>
      <c r="AC41" s="61" t="s">
        <v>54</v>
      </c>
      <c r="AD41" s="61"/>
      <c r="AE41" s="62"/>
      <c r="AG41" s="66"/>
      <c r="AH41" s="66"/>
      <c r="AI41" s="66"/>
      <c r="AJ41" s="67"/>
      <c r="AL41" s="1" t="s">
        <v>46</v>
      </c>
      <c r="AM41" s="1" t="s">
        <v>56</v>
      </c>
      <c r="AN41" s="1">
        <v>31.33</v>
      </c>
      <c r="AX41" s="1"/>
      <c r="AY41" s="1"/>
      <c r="AZ41" s="1"/>
    </row>
    <row r="42" spans="2:52" x14ac:dyDescent="0.2">
      <c r="B42" s="46"/>
      <c r="C42" s="46" t="s">
        <v>5</v>
      </c>
      <c r="D42" s="46"/>
      <c r="E42" s="45"/>
      <c r="F42" s="45"/>
      <c r="H42" s="50"/>
      <c r="I42" s="50"/>
      <c r="J42" s="50"/>
      <c r="K42" s="49"/>
      <c r="M42" s="53"/>
      <c r="N42" s="53"/>
      <c r="O42" s="53"/>
      <c r="P42" s="31"/>
      <c r="R42" s="57"/>
      <c r="S42" s="57"/>
      <c r="T42" s="57"/>
      <c r="U42" s="56"/>
      <c r="W42" s="11"/>
      <c r="X42" s="11"/>
      <c r="Y42" s="11"/>
      <c r="AB42" s="61"/>
      <c r="AC42" s="61" t="s">
        <v>6</v>
      </c>
      <c r="AD42" s="61"/>
      <c r="AE42" s="62"/>
      <c r="AG42" s="66" t="s">
        <v>195</v>
      </c>
      <c r="AH42" s="66" t="s">
        <v>44</v>
      </c>
      <c r="AI42" s="66">
        <v>2.0499999999999998</v>
      </c>
      <c r="AJ42" s="67"/>
      <c r="AL42" s="1"/>
      <c r="AM42" s="1" t="s">
        <v>50</v>
      </c>
      <c r="AN42" s="1"/>
      <c r="AX42" s="1"/>
      <c r="AY42" s="1"/>
      <c r="AZ42" s="1"/>
    </row>
    <row r="43" spans="2:52" x14ac:dyDescent="0.2">
      <c r="B43" s="46"/>
      <c r="C43" s="46"/>
      <c r="D43" s="46"/>
      <c r="E43" s="45"/>
      <c r="F43" s="45"/>
      <c r="H43" s="50" t="s">
        <v>135</v>
      </c>
      <c r="I43" s="50" t="s">
        <v>99</v>
      </c>
      <c r="J43" s="50">
        <v>205.76</v>
      </c>
      <c r="K43" s="49"/>
      <c r="M43" s="53" t="s">
        <v>127</v>
      </c>
      <c r="N43" s="53" t="s">
        <v>31</v>
      </c>
      <c r="O43" s="53">
        <v>13.83</v>
      </c>
      <c r="P43" s="31"/>
      <c r="R43" s="58">
        <v>2022</v>
      </c>
      <c r="S43" s="57" t="s">
        <v>3</v>
      </c>
      <c r="T43" s="57">
        <v>37.04</v>
      </c>
      <c r="U43" s="56"/>
      <c r="W43" s="11"/>
      <c r="X43" s="11"/>
      <c r="Y43" s="11"/>
      <c r="AB43" s="61"/>
      <c r="AC43" s="61"/>
      <c r="AD43" s="61"/>
      <c r="AE43" s="62"/>
      <c r="AG43" s="66"/>
      <c r="AH43" s="66" t="s">
        <v>196</v>
      </c>
      <c r="AI43" s="66"/>
      <c r="AJ43" s="67"/>
      <c r="AL43" s="1"/>
      <c r="AM43" s="1"/>
      <c r="AN43" s="1"/>
      <c r="AX43" s="1"/>
      <c r="AY43" s="1"/>
      <c r="AZ43" s="1"/>
    </row>
    <row r="44" spans="2:52" x14ac:dyDescent="0.2">
      <c r="B44" s="46" t="s">
        <v>17</v>
      </c>
      <c r="C44" s="46" t="s">
        <v>168</v>
      </c>
      <c r="D44" s="46">
        <v>48.16</v>
      </c>
      <c r="E44" s="45"/>
      <c r="F44" s="45"/>
      <c r="H44" s="50"/>
      <c r="I44" s="50" t="s">
        <v>122</v>
      </c>
      <c r="J44" s="50"/>
      <c r="K44" s="49"/>
      <c r="M44" s="53"/>
      <c r="N44" s="53" t="s">
        <v>128</v>
      </c>
      <c r="O44" s="53"/>
      <c r="P44" s="31"/>
      <c r="R44" s="57"/>
      <c r="S44" s="57" t="s">
        <v>25</v>
      </c>
      <c r="T44" s="57"/>
      <c r="U44" s="56"/>
      <c r="W44" s="11"/>
      <c r="X44" s="11"/>
      <c r="Y44" s="11"/>
      <c r="AB44" s="63">
        <v>1042</v>
      </c>
      <c r="AC44" s="61" t="s">
        <v>168</v>
      </c>
      <c r="AD44" s="61">
        <v>6.15</v>
      </c>
      <c r="AE44" s="62"/>
      <c r="AG44" s="66"/>
      <c r="AH44" s="66"/>
      <c r="AI44" s="66"/>
      <c r="AJ44" s="67"/>
      <c r="AL44" s="1" t="s">
        <v>47</v>
      </c>
      <c r="AM44" s="1" t="s">
        <v>56</v>
      </c>
      <c r="AN44" s="1">
        <v>48.02</v>
      </c>
      <c r="AX44" s="1"/>
      <c r="AY44" s="1"/>
      <c r="AZ44" s="1"/>
    </row>
    <row r="45" spans="2:52" x14ac:dyDescent="0.2">
      <c r="B45" s="46"/>
      <c r="C45" s="46" t="s">
        <v>170</v>
      </c>
      <c r="D45" s="46"/>
      <c r="E45" s="45"/>
      <c r="F45" s="45"/>
      <c r="H45" s="50"/>
      <c r="I45" s="50"/>
      <c r="J45" s="50"/>
      <c r="K45" s="49"/>
      <c r="M45" s="53"/>
      <c r="N45" s="53"/>
      <c r="O45" s="53"/>
      <c r="P45" s="31"/>
      <c r="R45" s="57"/>
      <c r="S45" s="57"/>
      <c r="T45" s="57"/>
      <c r="U45" s="56"/>
      <c r="W45" s="11"/>
      <c r="X45" s="11"/>
      <c r="Y45" s="11"/>
      <c r="AB45" s="61"/>
      <c r="AC45" s="61" t="s">
        <v>226</v>
      </c>
      <c r="AD45" s="61"/>
      <c r="AE45" s="62"/>
      <c r="AG45" s="66" t="s">
        <v>197</v>
      </c>
      <c r="AH45" s="66" t="s">
        <v>44</v>
      </c>
      <c r="AI45" s="66">
        <v>19.170000000000002</v>
      </c>
      <c r="AJ45" s="67"/>
      <c r="AL45" s="1"/>
      <c r="AM45" s="1" t="s">
        <v>4</v>
      </c>
      <c r="AN45" s="1"/>
      <c r="AX45" s="1"/>
      <c r="AY45" s="1"/>
      <c r="AZ45" s="1"/>
    </row>
    <row r="46" spans="2:52" x14ac:dyDescent="0.2">
      <c r="B46" s="46"/>
      <c r="C46" s="46" t="s">
        <v>107</v>
      </c>
      <c r="D46" s="46"/>
      <c r="E46" s="45"/>
      <c r="F46" s="45"/>
      <c r="H46" s="51">
        <v>1010</v>
      </c>
      <c r="I46" s="50" t="s">
        <v>99</v>
      </c>
      <c r="J46" s="50">
        <v>48.38</v>
      </c>
      <c r="K46" s="49"/>
      <c r="M46" s="54">
        <v>1001</v>
      </c>
      <c r="N46" s="53" t="s">
        <v>31</v>
      </c>
      <c r="O46" s="53">
        <v>23.1</v>
      </c>
      <c r="P46" s="31"/>
      <c r="R46" s="58">
        <v>2023</v>
      </c>
      <c r="S46" s="57" t="s">
        <v>3</v>
      </c>
      <c r="T46" s="57">
        <v>13.83</v>
      </c>
      <c r="U46" s="56"/>
      <c r="W46" s="11"/>
      <c r="X46" s="11"/>
      <c r="Y46" s="11"/>
      <c r="AB46" s="61"/>
      <c r="AC46" s="61" t="s">
        <v>130</v>
      </c>
      <c r="AD46" s="61"/>
      <c r="AE46" s="62"/>
      <c r="AG46" s="66"/>
      <c r="AH46" s="66" t="s">
        <v>198</v>
      </c>
      <c r="AI46" s="66"/>
      <c r="AJ46" s="67"/>
      <c r="AL46" s="1"/>
      <c r="AM46" s="1"/>
      <c r="AN46" s="1"/>
      <c r="AX46" s="1"/>
      <c r="AY46" s="1"/>
      <c r="AZ46" s="1"/>
    </row>
    <row r="47" spans="2:52" x14ac:dyDescent="0.2">
      <c r="B47" s="46"/>
      <c r="C47" s="46"/>
      <c r="D47" s="46"/>
      <c r="E47" s="45"/>
      <c r="F47" s="45"/>
      <c r="H47" s="50"/>
      <c r="I47" s="50" t="s">
        <v>149</v>
      </c>
      <c r="J47" s="50"/>
      <c r="K47" s="49"/>
      <c r="M47" s="53"/>
      <c r="N47" s="53" t="s">
        <v>147</v>
      </c>
      <c r="O47" s="53"/>
      <c r="P47" s="31"/>
      <c r="R47" s="57"/>
      <c r="S47" s="57" t="s">
        <v>53</v>
      </c>
      <c r="T47" s="57"/>
      <c r="U47" s="56"/>
      <c r="W47" s="11"/>
      <c r="X47" s="11"/>
      <c r="Y47" s="11"/>
      <c r="AB47" s="61"/>
      <c r="AC47" s="61" t="s">
        <v>54</v>
      </c>
      <c r="AD47" s="61"/>
      <c r="AE47" s="62"/>
      <c r="AG47" s="66"/>
      <c r="AH47" s="66"/>
      <c r="AI47" s="66"/>
      <c r="AJ47" s="67"/>
      <c r="AL47" s="1" t="s">
        <v>48</v>
      </c>
      <c r="AM47" s="1" t="s">
        <v>56</v>
      </c>
      <c r="AN47" s="1">
        <v>54.46</v>
      </c>
      <c r="AX47" s="1"/>
      <c r="AY47" s="1"/>
      <c r="AZ47" s="1"/>
    </row>
    <row r="48" spans="2:52" x14ac:dyDescent="0.2">
      <c r="B48" s="46"/>
      <c r="C48" s="46"/>
      <c r="D48" s="46"/>
      <c r="E48" s="45"/>
      <c r="F48" s="45"/>
      <c r="H48" s="50"/>
      <c r="I48" s="50"/>
      <c r="J48" s="50"/>
      <c r="K48" s="49"/>
      <c r="M48" s="53"/>
      <c r="N48" s="53"/>
      <c r="O48" s="53"/>
      <c r="P48" s="31"/>
      <c r="R48" s="57"/>
      <c r="S48" s="57"/>
      <c r="T48" s="57"/>
      <c r="U48" s="56"/>
      <c r="W48" s="11"/>
      <c r="X48" s="11"/>
      <c r="Y48" s="11"/>
      <c r="AB48" s="61"/>
      <c r="AC48" s="61" t="s">
        <v>34</v>
      </c>
      <c r="AD48" s="61"/>
      <c r="AE48" s="62"/>
      <c r="AG48" s="11"/>
      <c r="AH48" s="11"/>
      <c r="AI48" s="11"/>
      <c r="AL48" s="1"/>
      <c r="AM48" s="1" t="s">
        <v>4</v>
      </c>
      <c r="AN48" s="1"/>
      <c r="AX48" s="1"/>
      <c r="AY48" s="1"/>
      <c r="AZ48" s="1"/>
    </row>
    <row r="49" spans="2:55" x14ac:dyDescent="0.2">
      <c r="B49" s="46" t="s">
        <v>68</v>
      </c>
      <c r="C49" s="46" t="s">
        <v>168</v>
      </c>
      <c r="D49" s="46">
        <v>43.35</v>
      </c>
      <c r="E49" s="45"/>
      <c r="F49" s="45"/>
      <c r="H49" s="50" t="s">
        <v>214</v>
      </c>
      <c r="I49" s="50" t="s">
        <v>99</v>
      </c>
      <c r="J49" s="50">
        <v>11.75</v>
      </c>
      <c r="K49" s="49"/>
      <c r="M49" s="54">
        <v>1002</v>
      </c>
      <c r="N49" s="53" t="s">
        <v>31</v>
      </c>
      <c r="O49" s="53">
        <v>17.37</v>
      </c>
      <c r="P49" s="31"/>
      <c r="R49" s="1"/>
      <c r="S49" s="1"/>
      <c r="T49" s="1"/>
      <c r="W49" s="11"/>
      <c r="X49" s="11"/>
      <c r="Y49" s="11"/>
      <c r="AB49" s="61"/>
      <c r="AC49" s="61"/>
      <c r="AD49" s="61"/>
      <c r="AE49" s="62"/>
      <c r="AG49" s="11"/>
      <c r="AH49" s="11"/>
      <c r="AI49" s="11"/>
      <c r="AL49" s="1"/>
      <c r="AM49" s="1"/>
      <c r="AN49" s="1"/>
      <c r="AX49" s="1"/>
      <c r="AY49" s="1"/>
      <c r="AZ49" s="1"/>
    </row>
    <row r="50" spans="2:55" x14ac:dyDescent="0.2">
      <c r="B50" s="46"/>
      <c r="C50" s="46" t="s">
        <v>170</v>
      </c>
      <c r="D50" s="46"/>
      <c r="E50" s="45"/>
      <c r="F50" s="45"/>
      <c r="H50" s="50"/>
      <c r="I50" s="50" t="s">
        <v>210</v>
      </c>
      <c r="J50" s="50"/>
      <c r="K50" s="49"/>
      <c r="M50" s="53"/>
      <c r="N50" s="53" t="s">
        <v>0</v>
      </c>
      <c r="O50" s="53"/>
      <c r="P50" s="31"/>
      <c r="R50" s="1"/>
      <c r="S50" s="1"/>
      <c r="T50" s="1"/>
      <c r="W50" s="11"/>
      <c r="X50" s="11"/>
      <c r="Y50" s="11"/>
      <c r="AB50" s="61" t="s">
        <v>161</v>
      </c>
      <c r="AC50" s="61" t="s">
        <v>168</v>
      </c>
      <c r="AD50" s="61">
        <v>16.13</v>
      </c>
      <c r="AE50" s="62"/>
      <c r="AG50" s="11"/>
      <c r="AH50" s="11"/>
      <c r="AI50" s="11"/>
      <c r="AL50" s="1" t="s">
        <v>49</v>
      </c>
      <c r="AM50" s="1" t="s">
        <v>56</v>
      </c>
      <c r="AN50" s="1">
        <v>20</v>
      </c>
      <c r="AX50" s="1"/>
      <c r="AY50" s="1"/>
      <c r="AZ50" s="1"/>
    </row>
    <row r="51" spans="2:55" x14ac:dyDescent="0.2">
      <c r="B51" s="46"/>
      <c r="C51" s="46" t="s">
        <v>108</v>
      </c>
      <c r="D51" s="46"/>
      <c r="E51" s="45"/>
      <c r="F51" s="45"/>
      <c r="H51" s="50"/>
      <c r="I51" s="50"/>
      <c r="J51" s="50"/>
      <c r="K51" s="49"/>
      <c r="M51" s="53"/>
      <c r="N51" s="53" t="s">
        <v>205</v>
      </c>
      <c r="O51" s="53"/>
      <c r="P51" s="31"/>
      <c r="R51" s="11"/>
      <c r="S51" s="11"/>
      <c r="T51" s="11"/>
      <c r="W51" s="11"/>
      <c r="X51" s="11"/>
      <c r="Y51" s="11"/>
      <c r="AB51" s="61"/>
      <c r="AC51" s="61" t="s">
        <v>226</v>
      </c>
      <c r="AD51" s="61"/>
      <c r="AE51" s="62"/>
      <c r="AG51" s="11"/>
      <c r="AH51" s="11"/>
      <c r="AI51" s="11"/>
      <c r="AL51" s="1"/>
      <c r="AM51" s="1" t="s">
        <v>4</v>
      </c>
      <c r="AN51" s="1"/>
      <c r="AX51" s="1"/>
      <c r="AY51" s="1"/>
      <c r="AZ51" s="1"/>
    </row>
    <row r="52" spans="2:55" x14ac:dyDescent="0.2">
      <c r="B52" s="46"/>
      <c r="C52" s="46"/>
      <c r="D52" s="46"/>
      <c r="E52" s="45"/>
      <c r="F52" s="45"/>
      <c r="H52" s="51">
        <v>1011</v>
      </c>
      <c r="I52" s="50" t="s">
        <v>99</v>
      </c>
      <c r="J52" s="50">
        <v>48.46</v>
      </c>
      <c r="K52" s="49"/>
      <c r="M52" s="53"/>
      <c r="N52" s="53" t="s">
        <v>206</v>
      </c>
      <c r="O52" s="53"/>
      <c r="P52" s="31"/>
      <c r="R52" s="23"/>
      <c r="S52" s="11"/>
      <c r="T52" s="11"/>
      <c r="W52" s="11"/>
      <c r="X52" s="11"/>
      <c r="Y52" s="11"/>
      <c r="AB52" s="61"/>
      <c r="AC52" s="61" t="s">
        <v>130</v>
      </c>
      <c r="AD52" s="61"/>
      <c r="AE52" s="62"/>
      <c r="AG52" s="11"/>
      <c r="AH52" s="11"/>
      <c r="AI52" s="11"/>
      <c r="AL52" s="1"/>
      <c r="AM52" s="1"/>
      <c r="AN52" s="1"/>
      <c r="AX52" s="1"/>
      <c r="AY52" s="1"/>
      <c r="AZ52" s="1"/>
    </row>
    <row r="53" spans="2:55" x14ac:dyDescent="0.2">
      <c r="B53" s="46"/>
      <c r="C53" s="46"/>
      <c r="D53" s="46"/>
      <c r="E53" s="45"/>
      <c r="F53" s="45"/>
      <c r="H53" s="50"/>
      <c r="I53" s="50" t="s">
        <v>150</v>
      </c>
      <c r="J53" s="50"/>
      <c r="K53" s="49"/>
      <c r="M53" s="53"/>
      <c r="N53" s="53"/>
      <c r="O53" s="53"/>
      <c r="P53" s="31"/>
      <c r="R53" s="11"/>
      <c r="S53" s="11"/>
      <c r="T53" s="11"/>
      <c r="W53" s="11"/>
      <c r="X53" s="11"/>
      <c r="Y53" s="11"/>
      <c r="AB53" s="61"/>
      <c r="AC53" s="61" t="s">
        <v>6</v>
      </c>
      <c r="AD53" s="61"/>
      <c r="AE53" s="62"/>
      <c r="AG53" s="11"/>
      <c r="AH53" s="11"/>
      <c r="AI53" s="11"/>
      <c r="AL53" s="1" t="s">
        <v>200</v>
      </c>
      <c r="AM53" s="1" t="s">
        <v>56</v>
      </c>
      <c r="AN53" s="1">
        <v>5.79</v>
      </c>
      <c r="AX53" s="1"/>
      <c r="AY53" s="1"/>
      <c r="AZ53" s="1"/>
    </row>
    <row r="54" spans="2:55" x14ac:dyDescent="0.2">
      <c r="B54" s="46" t="s">
        <v>18</v>
      </c>
      <c r="C54" s="46" t="s">
        <v>168</v>
      </c>
      <c r="D54" s="46">
        <v>43.35</v>
      </c>
      <c r="E54" s="45"/>
      <c r="F54" s="45"/>
      <c r="H54" s="50"/>
      <c r="I54" s="50"/>
      <c r="J54" s="50"/>
      <c r="K54" s="49"/>
      <c r="M54" s="54">
        <v>1003</v>
      </c>
      <c r="N54" s="53" t="s">
        <v>31</v>
      </c>
      <c r="O54" s="53">
        <v>17.2</v>
      </c>
      <c r="P54" s="31"/>
      <c r="R54" s="11"/>
      <c r="S54" s="11"/>
      <c r="T54" s="11"/>
      <c r="W54" s="11"/>
      <c r="X54" s="11"/>
      <c r="Y54" s="11"/>
      <c r="AB54" s="61"/>
      <c r="AC54" s="61"/>
      <c r="AD54" s="61"/>
      <c r="AE54" s="62"/>
      <c r="AG54" s="11"/>
      <c r="AH54" s="11"/>
      <c r="AI54" s="11"/>
      <c r="AL54" s="1"/>
      <c r="AM54" s="1" t="s">
        <v>139</v>
      </c>
      <c r="AN54" s="1"/>
      <c r="AX54" s="1"/>
      <c r="AY54" s="1"/>
      <c r="AZ54" s="1"/>
    </row>
    <row r="55" spans="2:55" x14ac:dyDescent="0.2">
      <c r="B55" s="46"/>
      <c r="C55" s="46" t="s">
        <v>170</v>
      </c>
      <c r="D55" s="46"/>
      <c r="E55" s="45"/>
      <c r="F55" s="45"/>
      <c r="H55" s="51">
        <v>1012</v>
      </c>
      <c r="I55" s="50" t="s">
        <v>99</v>
      </c>
      <c r="J55" s="50">
        <v>122.13</v>
      </c>
      <c r="K55" s="49"/>
      <c r="M55" s="53"/>
      <c r="N55" s="53" t="s">
        <v>0</v>
      </c>
      <c r="O55" s="53"/>
      <c r="P55" s="31"/>
      <c r="R55" s="11"/>
      <c r="S55" s="11"/>
      <c r="T55" s="11"/>
      <c r="W55" s="11"/>
      <c r="X55" s="11"/>
      <c r="Y55" s="11"/>
      <c r="AB55" s="63">
        <v>1043</v>
      </c>
      <c r="AC55" s="61" t="s">
        <v>168</v>
      </c>
      <c r="AD55" s="61">
        <v>5.23</v>
      </c>
      <c r="AE55" s="62"/>
      <c r="AG55" s="11"/>
      <c r="AH55" s="11"/>
      <c r="AI55" s="11"/>
      <c r="AL55" s="1"/>
      <c r="AM55" s="1"/>
      <c r="AN55" s="1"/>
      <c r="AX55" s="1"/>
      <c r="AY55" s="1"/>
      <c r="AZ55" s="1"/>
    </row>
    <row r="56" spans="2:55" x14ac:dyDescent="0.2">
      <c r="B56" s="46"/>
      <c r="C56" s="46" t="s">
        <v>109</v>
      </c>
      <c r="D56" s="46"/>
      <c r="E56" s="45"/>
      <c r="F56" s="45"/>
      <c r="H56" s="50"/>
      <c r="I56" s="50" t="s">
        <v>97</v>
      </c>
      <c r="J56" s="50"/>
      <c r="K56" s="49"/>
      <c r="M56" s="53"/>
      <c r="N56" s="53" t="s">
        <v>207</v>
      </c>
      <c r="O56" s="53"/>
      <c r="P56" s="31"/>
      <c r="R56" s="11"/>
      <c r="S56" s="11"/>
      <c r="T56" s="11"/>
      <c r="W56" s="11"/>
      <c r="X56" s="11"/>
      <c r="Y56" s="11"/>
      <c r="AB56" s="61"/>
      <c r="AC56" s="61" t="s">
        <v>226</v>
      </c>
      <c r="AD56" s="61"/>
      <c r="AE56" s="62"/>
      <c r="AG56" s="11"/>
      <c r="AH56" s="11"/>
      <c r="AI56" s="11"/>
      <c r="AL56" s="1" t="s">
        <v>201</v>
      </c>
      <c r="AM56" s="1" t="s">
        <v>56</v>
      </c>
      <c r="AN56" s="43">
        <v>7.57</v>
      </c>
      <c r="AX56" s="1"/>
      <c r="AY56" s="1"/>
      <c r="AZ56" s="1"/>
    </row>
    <row r="57" spans="2:55" x14ac:dyDescent="0.2">
      <c r="B57" s="46"/>
      <c r="C57" s="46"/>
      <c r="D57" s="46"/>
      <c r="E57" s="45"/>
      <c r="F57" s="45"/>
      <c r="H57" s="50"/>
      <c r="I57" s="50"/>
      <c r="J57" s="50"/>
      <c r="K57" s="49"/>
      <c r="M57" s="53"/>
      <c r="N57" s="53" t="s">
        <v>206</v>
      </c>
      <c r="O57" s="53"/>
      <c r="P57" s="31"/>
      <c r="R57" s="11"/>
      <c r="S57" s="11"/>
      <c r="T57" s="11"/>
      <c r="W57" s="11"/>
      <c r="X57" s="11"/>
      <c r="Y57" s="11"/>
      <c r="AB57" s="61"/>
      <c r="AC57" s="61" t="s">
        <v>185</v>
      </c>
      <c r="AD57" s="61"/>
      <c r="AE57" s="62"/>
      <c r="AG57" s="11"/>
      <c r="AH57" s="11"/>
      <c r="AI57" s="11"/>
      <c r="AL57" s="1"/>
      <c r="AM57" s="1" t="s">
        <v>4</v>
      </c>
      <c r="AN57" s="1"/>
      <c r="AX57" s="1"/>
      <c r="AY57" s="1"/>
      <c r="AZ57" s="1"/>
    </row>
    <row r="58" spans="2:55" x14ac:dyDescent="0.2">
      <c r="B58" s="46" t="s">
        <v>266</v>
      </c>
      <c r="C58" s="46" t="s">
        <v>168</v>
      </c>
      <c r="D58" s="46">
        <v>11.2</v>
      </c>
      <c r="E58" s="45"/>
      <c r="F58" s="45"/>
      <c r="H58" s="51">
        <v>1013</v>
      </c>
      <c r="I58" s="50" t="s">
        <v>99</v>
      </c>
      <c r="J58" s="50">
        <v>48.47</v>
      </c>
      <c r="K58" s="49"/>
      <c r="M58" s="53"/>
      <c r="N58" s="53"/>
      <c r="O58" s="53"/>
      <c r="P58" s="31"/>
      <c r="R58" s="11"/>
      <c r="S58" s="11"/>
      <c r="T58" s="11"/>
      <c r="W58" s="11"/>
      <c r="X58" s="11"/>
      <c r="Y58" s="11"/>
      <c r="AB58" s="61"/>
      <c r="AC58" s="61" t="s">
        <v>132</v>
      </c>
      <c r="AD58" s="61"/>
      <c r="AE58" s="62"/>
      <c r="AG58" s="11"/>
      <c r="AH58" s="11"/>
      <c r="AI58" s="11"/>
      <c r="AL58" s="1"/>
      <c r="AM58" s="1"/>
      <c r="AN58" s="1"/>
      <c r="AX58" s="1"/>
      <c r="AY58" s="1"/>
      <c r="AZ58" s="1"/>
    </row>
    <row r="59" spans="2:55" x14ac:dyDescent="0.2">
      <c r="B59" s="46"/>
      <c r="C59" s="46" t="s">
        <v>170</v>
      </c>
      <c r="D59" s="46"/>
      <c r="E59" s="45"/>
      <c r="F59" s="45"/>
      <c r="H59" s="50"/>
      <c r="I59" s="50" t="s">
        <v>151</v>
      </c>
      <c r="J59" s="50"/>
      <c r="K59" s="49"/>
      <c r="M59" s="54">
        <v>1004</v>
      </c>
      <c r="N59" s="53" t="s">
        <v>31</v>
      </c>
      <c r="O59" s="53">
        <v>17.5</v>
      </c>
      <c r="P59" s="31"/>
      <c r="R59" s="11"/>
      <c r="S59" s="11"/>
      <c r="T59" s="11"/>
      <c r="W59" s="11"/>
      <c r="X59" s="11"/>
      <c r="Y59" s="11"/>
      <c r="AB59" s="61"/>
      <c r="AC59" s="61"/>
      <c r="AD59" s="61"/>
      <c r="AE59" s="62"/>
      <c r="AG59" s="11"/>
      <c r="AH59" s="11"/>
      <c r="AI59" s="11"/>
      <c r="AL59" s="1" t="s">
        <v>201</v>
      </c>
      <c r="AM59" s="1" t="s">
        <v>56</v>
      </c>
      <c r="AN59" s="1">
        <v>83.77</v>
      </c>
      <c r="AX59" s="1"/>
      <c r="AY59" s="1"/>
      <c r="AZ59" s="1"/>
    </row>
    <row r="60" spans="2:55" x14ac:dyDescent="0.2">
      <c r="B60" s="46"/>
      <c r="C60" s="46" t="s">
        <v>267</v>
      </c>
      <c r="D60" s="46"/>
      <c r="E60" s="45"/>
      <c r="F60" s="45"/>
      <c r="H60" s="50"/>
      <c r="I60" s="50"/>
      <c r="J60" s="50"/>
      <c r="K60" s="49"/>
      <c r="M60" s="53"/>
      <c r="N60" s="53" t="s">
        <v>0</v>
      </c>
      <c r="O60" s="53"/>
      <c r="P60" s="31"/>
      <c r="R60" s="11"/>
      <c r="S60" s="11"/>
      <c r="T60" s="11"/>
      <c r="W60" s="11"/>
      <c r="X60" s="11"/>
      <c r="Y60" s="11"/>
      <c r="AB60" s="63">
        <v>1044</v>
      </c>
      <c r="AC60" s="61" t="s">
        <v>168</v>
      </c>
      <c r="AD60" s="61">
        <v>4.7699999999999996</v>
      </c>
      <c r="AE60" s="62"/>
      <c r="AG60" s="11"/>
      <c r="AH60" s="11"/>
      <c r="AI60" s="11"/>
      <c r="AL60" s="1"/>
      <c r="AM60" s="1" t="s">
        <v>202</v>
      </c>
      <c r="AN60" s="1"/>
      <c r="AX60" s="1"/>
      <c r="AY60" s="1"/>
      <c r="AZ60" s="1"/>
    </row>
    <row r="61" spans="2:55" x14ac:dyDescent="0.2">
      <c r="B61" s="46"/>
      <c r="C61" s="46" t="s">
        <v>268</v>
      </c>
      <c r="D61" s="46"/>
      <c r="E61" s="45"/>
      <c r="F61" s="45"/>
      <c r="H61" s="51">
        <v>1014</v>
      </c>
      <c r="I61" s="50" t="s">
        <v>99</v>
      </c>
      <c r="J61" s="50">
        <v>48.38</v>
      </c>
      <c r="K61" s="49"/>
      <c r="M61" s="53"/>
      <c r="N61" s="53" t="s">
        <v>208</v>
      </c>
      <c r="O61" s="53"/>
      <c r="P61" s="31"/>
      <c r="R61" s="11"/>
      <c r="S61" s="11"/>
      <c r="T61" s="11"/>
      <c r="W61" s="11"/>
      <c r="X61" s="11"/>
      <c r="Y61" s="11"/>
      <c r="AB61" s="61"/>
      <c r="AC61" s="61" t="s">
        <v>226</v>
      </c>
      <c r="AD61" s="61"/>
      <c r="AE61" s="62"/>
      <c r="AG61" s="11"/>
      <c r="AH61" s="11"/>
      <c r="AI61" s="11"/>
      <c r="AL61" s="1"/>
      <c r="AM61" s="1" t="s">
        <v>50</v>
      </c>
      <c r="AN61" s="1"/>
      <c r="AX61" s="1"/>
      <c r="AY61" s="1"/>
      <c r="AZ61" s="1"/>
      <c r="BA61" s="1" t="s">
        <v>19</v>
      </c>
      <c r="BB61" s="1" t="s">
        <v>168</v>
      </c>
      <c r="BC61" s="1">
        <v>48.07</v>
      </c>
    </row>
    <row r="62" spans="2:55" x14ac:dyDescent="0.2">
      <c r="B62" s="46"/>
      <c r="C62" s="46"/>
      <c r="D62" s="46"/>
      <c r="E62" s="45"/>
      <c r="F62" s="45"/>
      <c r="H62" s="50"/>
      <c r="I62" s="50" t="s">
        <v>152</v>
      </c>
      <c r="J62" s="50"/>
      <c r="K62" s="49"/>
      <c r="M62" s="53"/>
      <c r="N62" s="53" t="s">
        <v>206</v>
      </c>
      <c r="O62" s="53"/>
      <c r="P62" s="31"/>
      <c r="R62" s="11"/>
      <c r="S62" s="11"/>
      <c r="T62" s="11"/>
      <c r="W62" s="11"/>
      <c r="X62" s="11"/>
      <c r="Y62" s="11"/>
      <c r="AB62" s="61"/>
      <c r="AC62" s="61" t="s">
        <v>54</v>
      </c>
      <c r="AD62" s="61"/>
      <c r="AE62" s="62"/>
      <c r="AG62" s="11"/>
      <c r="AH62" s="11"/>
      <c r="AI62" s="11"/>
      <c r="AL62" s="1"/>
      <c r="AM62" s="1"/>
      <c r="AN62" s="1"/>
      <c r="AX62" s="1"/>
      <c r="AY62" s="1"/>
      <c r="AZ62" s="1"/>
      <c r="BA62" s="1"/>
      <c r="BB62" s="1" t="s">
        <v>170</v>
      </c>
      <c r="BC62" s="1"/>
    </row>
    <row r="63" spans="2:55" x14ac:dyDescent="0.2">
      <c r="B63" s="46" t="s">
        <v>19</v>
      </c>
      <c r="C63" s="46" t="s">
        <v>168</v>
      </c>
      <c r="D63" s="46">
        <v>48.07</v>
      </c>
      <c r="E63" s="45"/>
      <c r="F63" s="45"/>
      <c r="H63" s="50"/>
      <c r="I63" s="50"/>
      <c r="J63" s="50"/>
      <c r="K63" s="49"/>
      <c r="M63" s="53"/>
      <c r="N63" s="53"/>
      <c r="O63" s="53"/>
      <c r="P63" s="31"/>
      <c r="R63" s="11"/>
      <c r="S63" s="11"/>
      <c r="T63" s="11"/>
      <c r="W63" s="11"/>
      <c r="X63" s="11"/>
      <c r="Y63" s="11"/>
      <c r="AB63" s="61"/>
      <c r="AC63" s="61" t="s">
        <v>35</v>
      </c>
      <c r="AD63" s="61"/>
      <c r="AE63" s="62"/>
      <c r="AG63" s="11"/>
      <c r="AH63" s="11"/>
      <c r="AI63" s="11"/>
      <c r="AL63" s="1" t="s">
        <v>203</v>
      </c>
      <c r="AM63" s="1" t="s">
        <v>56</v>
      </c>
      <c r="AN63" s="1">
        <v>14.37</v>
      </c>
      <c r="AX63" s="1"/>
      <c r="AY63" s="1"/>
      <c r="AZ63" s="1"/>
      <c r="BA63" s="1"/>
      <c r="BB63" s="1" t="s">
        <v>110</v>
      </c>
      <c r="BC63" s="1"/>
    </row>
    <row r="64" spans="2:55" x14ac:dyDescent="0.2">
      <c r="B64" s="46"/>
      <c r="C64" s="46" t="s">
        <v>170</v>
      </c>
      <c r="D64" s="46"/>
      <c r="E64" s="45"/>
      <c r="F64" s="45"/>
      <c r="H64" s="51">
        <v>1015</v>
      </c>
      <c r="I64" s="50" t="s">
        <v>99</v>
      </c>
      <c r="J64" s="50">
        <v>48.38</v>
      </c>
      <c r="K64" s="49"/>
      <c r="M64" s="53" t="s">
        <v>209</v>
      </c>
      <c r="N64" s="53" t="s">
        <v>31</v>
      </c>
      <c r="O64" s="53">
        <v>11.75</v>
      </c>
      <c r="P64" s="31"/>
      <c r="R64" s="11"/>
      <c r="S64" s="11"/>
      <c r="T64" s="11"/>
      <c r="W64" s="11"/>
      <c r="X64" s="11"/>
      <c r="Y64" s="11"/>
      <c r="AB64" s="61"/>
      <c r="AC64" s="61"/>
      <c r="AD64" s="61"/>
      <c r="AE64" s="62"/>
      <c r="AG64" s="11"/>
      <c r="AH64" s="11"/>
      <c r="AI64" s="11"/>
      <c r="AL64" s="1"/>
      <c r="AM64" s="1" t="s">
        <v>139</v>
      </c>
      <c r="AN64" s="1"/>
      <c r="AX64" s="1"/>
      <c r="AY64" s="1"/>
      <c r="AZ64" s="1"/>
      <c r="BA64" s="1"/>
      <c r="BB64" s="1" t="s">
        <v>171</v>
      </c>
      <c r="BC64" s="1"/>
    </row>
    <row r="65" spans="1:55" x14ac:dyDescent="0.2">
      <c r="B65" s="46"/>
      <c r="C65" s="46" t="s">
        <v>110</v>
      </c>
      <c r="D65" s="46"/>
      <c r="E65" s="45"/>
      <c r="F65" s="45"/>
      <c r="H65" s="50"/>
      <c r="I65" s="50" t="s">
        <v>153</v>
      </c>
      <c r="J65" s="50"/>
      <c r="K65" s="49"/>
      <c r="M65" s="53"/>
      <c r="N65" s="53" t="s">
        <v>210</v>
      </c>
      <c r="O65" s="53"/>
      <c r="P65" s="31"/>
      <c r="R65" s="11"/>
      <c r="S65" s="11"/>
      <c r="T65" s="11"/>
      <c r="W65" s="11"/>
      <c r="X65" s="11"/>
      <c r="Y65" s="11"/>
      <c r="AB65" s="63">
        <v>1045</v>
      </c>
      <c r="AC65" s="61" t="s">
        <v>168</v>
      </c>
      <c r="AD65" s="61">
        <v>6.22</v>
      </c>
      <c r="AE65" s="62"/>
      <c r="AG65" s="11"/>
      <c r="AH65" s="11"/>
      <c r="AI65" s="11"/>
      <c r="AL65" s="1"/>
      <c r="AM65" s="1"/>
      <c r="AN65" s="1"/>
      <c r="AX65" s="1"/>
      <c r="AY65" s="1"/>
      <c r="AZ65" s="1"/>
      <c r="BA65" s="1"/>
      <c r="BB65" s="1"/>
      <c r="BC65" s="1"/>
    </row>
    <row r="66" spans="1:55" x14ac:dyDescent="0.2">
      <c r="B66" s="46"/>
      <c r="C66" s="46"/>
      <c r="D66" s="46"/>
      <c r="E66" s="45"/>
      <c r="F66" s="45"/>
      <c r="H66" s="50"/>
      <c r="I66" s="50"/>
      <c r="J66" s="50"/>
      <c r="K66" s="49"/>
      <c r="M66" s="53"/>
      <c r="N66" s="53"/>
      <c r="O66" s="53"/>
      <c r="P66" s="31"/>
      <c r="R66" s="11"/>
      <c r="S66" s="11"/>
      <c r="T66" s="11"/>
      <c r="W66" s="11"/>
      <c r="X66" s="11"/>
      <c r="Y66" s="11"/>
      <c r="AB66" s="61"/>
      <c r="AC66" s="61" t="s">
        <v>226</v>
      </c>
      <c r="AD66" s="61"/>
      <c r="AE66" s="62"/>
      <c r="AG66" s="11"/>
      <c r="AH66" s="11"/>
      <c r="AI66" s="11"/>
      <c r="AL66" s="1" t="s">
        <v>204</v>
      </c>
      <c r="AM66" s="1" t="s">
        <v>56</v>
      </c>
      <c r="AN66" s="1">
        <v>5.58</v>
      </c>
      <c r="AX66" s="1"/>
      <c r="AY66" s="1"/>
      <c r="AZ66" s="1"/>
      <c r="BA66" s="1" t="s">
        <v>32</v>
      </c>
      <c r="BB66" s="1" t="s">
        <v>168</v>
      </c>
      <c r="BC66" s="1">
        <v>22.82</v>
      </c>
    </row>
    <row r="67" spans="1:55" x14ac:dyDescent="0.2">
      <c r="B67" s="46"/>
      <c r="C67" s="46"/>
      <c r="D67" s="46"/>
      <c r="E67" s="45"/>
      <c r="F67" s="45"/>
      <c r="H67" s="51">
        <v>1016</v>
      </c>
      <c r="I67" s="50" t="s">
        <v>99</v>
      </c>
      <c r="J67" s="50">
        <v>48.38</v>
      </c>
      <c r="K67" s="49"/>
      <c r="M67" s="54">
        <v>1005</v>
      </c>
      <c r="N67" s="53" t="s">
        <v>31</v>
      </c>
      <c r="O67" s="53">
        <v>17.47</v>
      </c>
      <c r="P67" s="31"/>
      <c r="R67" s="11"/>
      <c r="S67" s="11"/>
      <c r="T67" s="11"/>
      <c r="W67" s="11"/>
      <c r="X67" s="11"/>
      <c r="Y67" s="11"/>
      <c r="AB67" s="61"/>
      <c r="AC67" s="61" t="s">
        <v>54</v>
      </c>
      <c r="AD67" s="61"/>
      <c r="AE67" s="62"/>
      <c r="AG67" s="11"/>
      <c r="AH67" s="11"/>
      <c r="AI67" s="11"/>
      <c r="AL67" s="1"/>
      <c r="AM67" s="1" t="s">
        <v>4</v>
      </c>
      <c r="AN67" s="1"/>
      <c r="AX67" s="1"/>
      <c r="AY67" s="1"/>
      <c r="AZ67" s="1"/>
      <c r="BA67" s="1"/>
      <c r="BB67" s="1" t="s">
        <v>170</v>
      </c>
      <c r="BC67" s="1"/>
    </row>
    <row r="68" spans="1:55" x14ac:dyDescent="0.2">
      <c r="B68" s="46" t="s">
        <v>32</v>
      </c>
      <c r="C68" s="46" t="s">
        <v>168</v>
      </c>
      <c r="D68" s="46">
        <v>22.82</v>
      </c>
      <c r="E68" s="45"/>
      <c r="F68" s="45"/>
      <c r="H68" s="50"/>
      <c r="I68" s="50" t="s">
        <v>154</v>
      </c>
      <c r="J68" s="50"/>
      <c r="K68" s="49"/>
      <c r="M68" s="53"/>
      <c r="N68" s="53" t="s">
        <v>0</v>
      </c>
      <c r="O68" s="53"/>
      <c r="P68" s="31"/>
      <c r="R68" s="11"/>
      <c r="S68" s="11"/>
      <c r="T68" s="11"/>
      <c r="W68" s="11"/>
      <c r="X68" s="11"/>
      <c r="Y68" s="11"/>
      <c r="AB68" s="61"/>
      <c r="AC68" s="61" t="s">
        <v>34</v>
      </c>
      <c r="AD68" s="61"/>
      <c r="AE68" s="62"/>
      <c r="AG68" s="11"/>
      <c r="AH68" s="11"/>
      <c r="AI68" s="11"/>
      <c r="AL68" s="1"/>
      <c r="AM68" s="1"/>
      <c r="AN68" s="1"/>
      <c r="AX68" s="1"/>
      <c r="AY68" s="1"/>
      <c r="AZ68" s="1"/>
      <c r="BA68" s="1"/>
      <c r="BB68" s="1" t="s">
        <v>105</v>
      </c>
      <c r="BC68" s="1"/>
    </row>
    <row r="69" spans="1:55" x14ac:dyDescent="0.2">
      <c r="B69" s="46"/>
      <c r="C69" s="46" t="s">
        <v>170</v>
      </c>
      <c r="D69" s="46"/>
      <c r="E69" s="45"/>
      <c r="F69" s="45"/>
      <c r="H69" s="50"/>
      <c r="I69" s="50"/>
      <c r="J69" s="50"/>
      <c r="K69" s="49"/>
      <c r="M69" s="53"/>
      <c r="N69" s="53" t="s">
        <v>148</v>
      </c>
      <c r="O69" s="53"/>
      <c r="P69" s="31"/>
      <c r="R69" s="11"/>
      <c r="S69" s="11"/>
      <c r="T69" s="11"/>
      <c r="W69" s="11"/>
      <c r="X69" s="11"/>
      <c r="Y69" s="11"/>
      <c r="AB69" s="61"/>
      <c r="AC69" s="61"/>
      <c r="AD69" s="61"/>
      <c r="AE69" s="62"/>
      <c r="AG69" s="11"/>
      <c r="AH69" s="11"/>
      <c r="AI69" s="11"/>
      <c r="AL69" s="1" t="s">
        <v>65</v>
      </c>
      <c r="AM69" s="1" t="s">
        <v>56</v>
      </c>
      <c r="AN69" s="1">
        <v>10.17</v>
      </c>
      <c r="AX69" s="1"/>
      <c r="AY69" s="1"/>
      <c r="AZ69" s="1"/>
      <c r="BA69" s="1"/>
      <c r="BB69" s="1" t="s">
        <v>125</v>
      </c>
      <c r="BC69" s="1"/>
    </row>
    <row r="70" spans="1:55" x14ac:dyDescent="0.2">
      <c r="B70" s="46"/>
      <c r="C70" s="46" t="s">
        <v>105</v>
      </c>
      <c r="D70" s="46"/>
      <c r="E70" s="45"/>
      <c r="F70" s="45"/>
      <c r="H70" s="51">
        <v>1017</v>
      </c>
      <c r="I70" s="50" t="s">
        <v>99</v>
      </c>
      <c r="J70" s="50">
        <v>48.38</v>
      </c>
      <c r="K70" s="49"/>
      <c r="M70" s="53"/>
      <c r="N70" s="53" t="s">
        <v>206</v>
      </c>
      <c r="O70" s="53"/>
      <c r="P70" s="31"/>
      <c r="R70" s="11"/>
      <c r="S70" s="11"/>
      <c r="T70" s="11"/>
      <c r="W70" s="11"/>
      <c r="X70" s="11"/>
      <c r="Y70" s="11"/>
      <c r="AB70" s="63">
        <v>1045</v>
      </c>
      <c r="AC70" s="61" t="s">
        <v>168</v>
      </c>
      <c r="AD70" s="61">
        <v>6.22</v>
      </c>
      <c r="AE70" s="62"/>
      <c r="AG70" s="11"/>
      <c r="AH70" s="11"/>
      <c r="AI70" s="11"/>
      <c r="AL70" s="1"/>
      <c r="AM70" s="1" t="s">
        <v>4</v>
      </c>
      <c r="AN70" s="1"/>
      <c r="AX70" s="1"/>
      <c r="AY70" s="1"/>
      <c r="AZ70" s="1"/>
      <c r="BA70" s="1"/>
      <c r="BB70" s="1"/>
      <c r="BC70" s="1"/>
    </row>
    <row r="71" spans="1:55" x14ac:dyDescent="0.2">
      <c r="B71" s="46"/>
      <c r="C71" s="46" t="s">
        <v>125</v>
      </c>
      <c r="D71" s="46"/>
      <c r="E71" s="45"/>
      <c r="F71" s="45"/>
      <c r="H71" s="50"/>
      <c r="I71" s="50" t="s">
        <v>155</v>
      </c>
      <c r="J71" s="50"/>
      <c r="K71" s="49"/>
      <c r="M71" s="53"/>
      <c r="N71" s="53"/>
      <c r="O71" s="53"/>
      <c r="P71" s="31"/>
      <c r="R71" s="11"/>
      <c r="S71" s="11"/>
      <c r="T71" s="11"/>
      <c r="W71" s="11"/>
      <c r="X71" s="11"/>
      <c r="Y71" s="11"/>
      <c r="AB71" s="61"/>
      <c r="AC71" s="61" t="s">
        <v>226</v>
      </c>
      <c r="AD71" s="61"/>
      <c r="AE71" s="62"/>
      <c r="AG71" s="11"/>
      <c r="AH71" s="11"/>
      <c r="AI71" s="11"/>
      <c r="AL71" s="1"/>
      <c r="AM71" s="1"/>
      <c r="AN71" s="1"/>
      <c r="AX71" s="1"/>
      <c r="AY71" s="1"/>
      <c r="AZ71" s="1"/>
      <c r="BA71" s="1" t="s">
        <v>33</v>
      </c>
      <c r="BB71" s="1" t="s">
        <v>168</v>
      </c>
      <c r="BC71" s="1">
        <v>32.619999999999997</v>
      </c>
    </row>
    <row r="72" spans="1:55" x14ac:dyDescent="0.2">
      <c r="A72" s="7"/>
      <c r="B72" s="46"/>
      <c r="C72" s="46"/>
      <c r="D72" s="46"/>
      <c r="E72" s="45"/>
      <c r="F72" s="45"/>
      <c r="H72" s="50"/>
      <c r="I72" s="50"/>
      <c r="J72" s="50"/>
      <c r="K72" s="49"/>
      <c r="M72" s="54">
        <v>1006</v>
      </c>
      <c r="N72" s="53" t="s">
        <v>31</v>
      </c>
      <c r="O72" s="53">
        <v>23.92</v>
      </c>
      <c r="P72" s="31"/>
      <c r="R72" s="11"/>
      <c r="S72" s="11"/>
      <c r="T72" s="11"/>
      <c r="W72" s="11"/>
      <c r="X72" s="11"/>
      <c r="Y72" s="11"/>
      <c r="AB72" s="61"/>
      <c r="AC72" s="61" t="s">
        <v>130</v>
      </c>
      <c r="AD72" s="61"/>
      <c r="AE72" s="62"/>
      <c r="AG72" s="11"/>
      <c r="AH72" s="11"/>
      <c r="AI72" s="11"/>
      <c r="AL72" s="1" t="s">
        <v>66</v>
      </c>
      <c r="AM72" s="1" t="s">
        <v>56</v>
      </c>
      <c r="AN72" s="1">
        <v>16.079999999999998</v>
      </c>
      <c r="AX72" s="1"/>
      <c r="AY72" s="1"/>
      <c r="AZ72" s="1"/>
      <c r="BA72" s="1"/>
      <c r="BB72" s="1" t="s">
        <v>170</v>
      </c>
      <c r="BC72" s="1"/>
    </row>
    <row r="73" spans="1:55" x14ac:dyDescent="0.2">
      <c r="A73" s="7"/>
      <c r="B73" s="46" t="s">
        <v>33</v>
      </c>
      <c r="C73" s="46" t="s">
        <v>168</v>
      </c>
      <c r="D73" s="46">
        <v>32.619999999999997</v>
      </c>
      <c r="E73" s="45"/>
      <c r="F73" s="45"/>
      <c r="H73" s="51">
        <v>1018</v>
      </c>
      <c r="I73" s="50" t="s">
        <v>99</v>
      </c>
      <c r="J73" s="50">
        <v>48.38</v>
      </c>
      <c r="K73" s="49"/>
      <c r="M73" s="53"/>
      <c r="N73" s="53" t="s">
        <v>0</v>
      </c>
      <c r="O73" s="53"/>
      <c r="P73" s="31"/>
      <c r="R73" s="11"/>
      <c r="S73" s="11"/>
      <c r="T73" s="11"/>
      <c r="W73" s="11"/>
      <c r="X73" s="11"/>
      <c r="Y73" s="11"/>
      <c r="AB73" s="61"/>
      <c r="AC73" s="61" t="s">
        <v>54</v>
      </c>
      <c r="AD73" s="61"/>
      <c r="AE73" s="62"/>
      <c r="AG73" s="11"/>
      <c r="AH73" s="11"/>
      <c r="AI73" s="11"/>
      <c r="AL73" s="1"/>
      <c r="AM73" s="1" t="s">
        <v>4</v>
      </c>
      <c r="AN73" s="1"/>
      <c r="AX73" s="1"/>
      <c r="AY73" s="1"/>
      <c r="AZ73" s="1"/>
      <c r="BA73" s="1"/>
      <c r="BB73" s="1" t="s">
        <v>105</v>
      </c>
      <c r="BC73" s="1"/>
    </row>
    <row r="74" spans="1:55" x14ac:dyDescent="0.2">
      <c r="B74" s="46"/>
      <c r="C74" s="46" t="s">
        <v>170</v>
      </c>
      <c r="D74" s="46"/>
      <c r="E74" s="45"/>
      <c r="F74" s="45"/>
      <c r="H74" s="50"/>
      <c r="I74" s="50" t="s">
        <v>156</v>
      </c>
      <c r="J74" s="50"/>
      <c r="K74" s="49"/>
      <c r="M74" s="53"/>
      <c r="N74" s="53" t="s">
        <v>2</v>
      </c>
      <c r="O74" s="53"/>
      <c r="P74" s="31"/>
      <c r="R74" s="11"/>
      <c r="S74" s="11"/>
      <c r="T74" s="11"/>
      <c r="W74" s="11"/>
      <c r="X74" s="11"/>
      <c r="Y74" s="11"/>
      <c r="AB74" s="61"/>
      <c r="AC74" s="61" t="s">
        <v>34</v>
      </c>
      <c r="AD74" s="61"/>
      <c r="AE74" s="62"/>
      <c r="AG74" s="11"/>
      <c r="AH74" s="11"/>
      <c r="AI74" s="11"/>
      <c r="AL74" s="1"/>
      <c r="AM74" s="1"/>
      <c r="AN74" s="1"/>
      <c r="AX74" s="1"/>
      <c r="AY74" s="1"/>
      <c r="AZ74" s="1"/>
      <c r="BA74" s="1"/>
      <c r="BB74" s="1" t="s">
        <v>180</v>
      </c>
      <c r="BC74" s="1"/>
    </row>
    <row r="75" spans="1:55" x14ac:dyDescent="0.2">
      <c r="A75" s="7"/>
      <c r="B75" s="46"/>
      <c r="C75" s="46" t="s">
        <v>105</v>
      </c>
      <c r="D75" s="46"/>
      <c r="E75" s="45"/>
      <c r="F75" s="45"/>
      <c r="H75" s="50"/>
      <c r="I75" s="50"/>
      <c r="J75" s="50"/>
      <c r="K75" s="49"/>
      <c r="M75" s="53"/>
      <c r="N75" s="53" t="s">
        <v>167</v>
      </c>
      <c r="O75" s="53"/>
      <c r="P75" s="31"/>
      <c r="R75" s="11"/>
      <c r="S75" s="11"/>
      <c r="T75" s="11"/>
      <c r="W75" s="11"/>
      <c r="X75" s="11"/>
      <c r="Y75" s="11"/>
      <c r="AB75" s="61"/>
      <c r="AC75" s="61"/>
      <c r="AD75" s="61"/>
      <c r="AE75" s="62"/>
      <c r="AG75" s="11"/>
      <c r="AH75" s="11"/>
      <c r="AI75" s="11"/>
      <c r="AL75" s="1" t="s">
        <v>70</v>
      </c>
      <c r="AM75" s="1" t="s">
        <v>56</v>
      </c>
      <c r="AN75" s="1">
        <v>29.66</v>
      </c>
      <c r="AX75" s="1"/>
      <c r="AY75" s="1"/>
      <c r="AZ75" s="1"/>
      <c r="BA75" s="1"/>
      <c r="BB75" s="1"/>
      <c r="BC75" s="1"/>
    </row>
    <row r="76" spans="1:55" x14ac:dyDescent="0.2">
      <c r="A76" s="7"/>
      <c r="B76" s="46"/>
      <c r="C76" s="46" t="s">
        <v>180</v>
      </c>
      <c r="D76" s="46"/>
      <c r="E76" s="45"/>
      <c r="F76" s="45"/>
      <c r="H76" s="51">
        <v>1019</v>
      </c>
      <c r="I76" s="50" t="s">
        <v>99</v>
      </c>
      <c r="J76" s="50">
        <v>48.38</v>
      </c>
      <c r="K76" s="49"/>
      <c r="M76" s="53"/>
      <c r="N76" s="53"/>
      <c r="O76" s="53"/>
      <c r="P76" s="31"/>
      <c r="R76" s="11"/>
      <c r="S76" s="11"/>
      <c r="T76" s="11"/>
      <c r="W76" s="11"/>
      <c r="X76" s="11"/>
      <c r="Y76" s="11"/>
      <c r="AB76" s="64" t="s">
        <v>162</v>
      </c>
      <c r="AC76" s="61" t="s">
        <v>168</v>
      </c>
      <c r="AD76" s="61">
        <v>16.13</v>
      </c>
      <c r="AE76" s="62"/>
      <c r="AG76" s="11"/>
      <c r="AH76" s="11"/>
      <c r="AI76" s="11"/>
      <c r="AL76" s="1"/>
      <c r="AM76" s="1" t="s">
        <v>4</v>
      </c>
      <c r="AN76" s="1"/>
      <c r="AX76" s="1"/>
      <c r="AY76" s="1"/>
      <c r="AZ76" s="1"/>
      <c r="BA76" s="1" t="s">
        <v>95</v>
      </c>
      <c r="BB76" s="1" t="s">
        <v>168</v>
      </c>
      <c r="BC76" s="1">
        <v>32.619999999999997</v>
      </c>
    </row>
    <row r="77" spans="1:55" x14ac:dyDescent="0.2">
      <c r="A77" s="7"/>
      <c r="B77" s="46"/>
      <c r="C77" s="46"/>
      <c r="D77" s="46"/>
      <c r="E77" s="45"/>
      <c r="F77" s="45"/>
      <c r="H77" s="50"/>
      <c r="I77" s="50" t="s">
        <v>157</v>
      </c>
      <c r="J77" s="50"/>
      <c r="K77" s="49"/>
      <c r="M77" s="54">
        <v>1007</v>
      </c>
      <c r="N77" s="53" t="s">
        <v>31</v>
      </c>
      <c r="O77" s="53">
        <v>83.16</v>
      </c>
      <c r="P77" s="31"/>
      <c r="R77" s="11"/>
      <c r="S77" s="11"/>
      <c r="T77" s="11"/>
      <c r="W77" s="11"/>
      <c r="X77" s="11"/>
      <c r="Y77" s="11"/>
      <c r="AB77" s="61"/>
      <c r="AC77" s="61" t="s">
        <v>226</v>
      </c>
      <c r="AD77" s="61"/>
      <c r="AE77" s="62"/>
      <c r="AG77" s="11"/>
      <c r="AH77" s="11"/>
      <c r="AI77" s="11"/>
      <c r="AL77" s="1"/>
      <c r="AM77" s="1"/>
      <c r="AN77" s="1"/>
      <c r="AX77" s="1"/>
      <c r="AY77" s="1"/>
      <c r="AZ77" s="1"/>
      <c r="BA77" s="1"/>
      <c r="BB77" s="1" t="s">
        <v>170</v>
      </c>
      <c r="BC77" s="1"/>
    </row>
    <row r="78" spans="1:55" x14ac:dyDescent="0.2">
      <c r="A78" s="7"/>
      <c r="B78" s="46" t="s">
        <v>95</v>
      </c>
      <c r="C78" s="46" t="s">
        <v>168</v>
      </c>
      <c r="D78" s="46">
        <v>32.619999999999997</v>
      </c>
      <c r="E78" s="45"/>
      <c r="F78" s="45"/>
      <c r="H78" s="50"/>
      <c r="I78" s="50"/>
      <c r="J78" s="50"/>
      <c r="K78" s="49"/>
      <c r="M78" s="53"/>
      <c r="N78" s="53" t="s">
        <v>211</v>
      </c>
      <c r="O78" s="53"/>
      <c r="P78" s="31"/>
      <c r="R78" s="11"/>
      <c r="S78" s="11"/>
      <c r="T78" s="11"/>
      <c r="W78" s="11"/>
      <c r="X78" s="11"/>
      <c r="Y78" s="11"/>
      <c r="AB78" s="61"/>
      <c r="AC78" s="61" t="s">
        <v>130</v>
      </c>
      <c r="AD78" s="61"/>
      <c r="AE78" s="62"/>
      <c r="AG78" s="11"/>
      <c r="AH78" s="11"/>
      <c r="AI78" s="11"/>
      <c r="AL78" s="1" t="s">
        <v>71</v>
      </c>
      <c r="AM78" s="1" t="s">
        <v>56</v>
      </c>
      <c r="AN78" s="1">
        <v>5.47</v>
      </c>
      <c r="AX78" s="1"/>
      <c r="AY78" s="1"/>
      <c r="AZ78" s="1"/>
      <c r="BA78" s="1"/>
      <c r="BB78" s="1" t="s">
        <v>105</v>
      </c>
      <c r="BC78" s="1"/>
    </row>
    <row r="79" spans="1:55" x14ac:dyDescent="0.2">
      <c r="A79" s="7"/>
      <c r="B79" s="46"/>
      <c r="C79" s="46" t="s">
        <v>170</v>
      </c>
      <c r="D79" s="46"/>
      <c r="E79" s="45"/>
      <c r="F79" s="45"/>
      <c r="H79" s="51">
        <v>1020</v>
      </c>
      <c r="I79" s="50" t="s">
        <v>99</v>
      </c>
      <c r="J79" s="50">
        <v>30.25</v>
      </c>
      <c r="K79" s="49"/>
      <c r="M79" s="53"/>
      <c r="N79" s="53"/>
      <c r="O79" s="53"/>
      <c r="P79" s="31"/>
      <c r="R79" s="11"/>
      <c r="S79" s="11"/>
      <c r="T79" s="11"/>
      <c r="W79" s="11"/>
      <c r="X79" s="11"/>
      <c r="Y79" s="11"/>
      <c r="AB79" s="61"/>
      <c r="AC79" s="61" t="s">
        <v>54</v>
      </c>
      <c r="AD79" s="61"/>
      <c r="AE79" s="62"/>
      <c r="AG79" s="11"/>
      <c r="AH79" s="11"/>
      <c r="AI79" s="11"/>
      <c r="AL79" s="1"/>
      <c r="AM79" s="1" t="s">
        <v>139</v>
      </c>
      <c r="AN79" s="1"/>
      <c r="AX79" s="1"/>
      <c r="AY79" s="1"/>
      <c r="AZ79" s="1"/>
      <c r="BA79" s="1"/>
      <c r="BB79" s="1" t="s">
        <v>180</v>
      </c>
      <c r="BC79" s="1"/>
    </row>
    <row r="80" spans="1:55" x14ac:dyDescent="0.2">
      <c r="A80" s="7"/>
      <c r="B80" s="46"/>
      <c r="C80" s="46" t="s">
        <v>105</v>
      </c>
      <c r="D80" s="46"/>
      <c r="E80" s="45"/>
      <c r="F80" s="45"/>
      <c r="H80" s="50"/>
      <c r="I80" s="50" t="s">
        <v>215</v>
      </c>
      <c r="J80" s="50"/>
      <c r="K80" s="49"/>
      <c r="M80" s="54">
        <v>1008</v>
      </c>
      <c r="N80" s="53" t="s">
        <v>31</v>
      </c>
      <c r="O80" s="53">
        <v>83.13</v>
      </c>
      <c r="P80" s="31"/>
      <c r="R80" s="11"/>
      <c r="S80" s="11"/>
      <c r="T80" s="11"/>
      <c r="W80" s="11"/>
      <c r="X80" s="11"/>
      <c r="Y80" s="11"/>
      <c r="AB80" s="61"/>
      <c r="AC80" s="61" t="s">
        <v>6</v>
      </c>
      <c r="AD80" s="61"/>
      <c r="AE80" s="62"/>
      <c r="AG80" s="11"/>
      <c r="AH80" s="11"/>
      <c r="AI80" s="11"/>
      <c r="AL80" s="1"/>
      <c r="AM80" s="1"/>
      <c r="AN80" s="1"/>
      <c r="AX80" s="1"/>
      <c r="AY80" s="1"/>
      <c r="AZ80" s="1"/>
      <c r="BA80" s="1"/>
      <c r="BB80" s="1"/>
      <c r="BC80" s="1"/>
    </row>
    <row r="81" spans="1:55" x14ac:dyDescent="0.2">
      <c r="A81" s="7"/>
      <c r="B81" s="46"/>
      <c r="C81" s="46" t="s">
        <v>180</v>
      </c>
      <c r="D81" s="46"/>
      <c r="E81" s="45"/>
      <c r="F81" s="45"/>
      <c r="H81" s="50"/>
      <c r="I81" s="50" t="s">
        <v>124</v>
      </c>
      <c r="J81" s="50"/>
      <c r="K81" s="49"/>
      <c r="M81" s="53"/>
      <c r="N81" s="53" t="s">
        <v>212</v>
      </c>
      <c r="O81" s="53"/>
      <c r="P81" s="31"/>
      <c r="R81" s="11"/>
      <c r="S81" s="11"/>
      <c r="T81" s="11"/>
      <c r="W81" s="11"/>
      <c r="X81" s="11"/>
      <c r="Y81" s="11"/>
      <c r="AB81" s="61"/>
      <c r="AC81" s="61"/>
      <c r="AD81" s="61"/>
      <c r="AE81" s="62"/>
      <c r="AG81" s="11"/>
      <c r="AH81" s="11"/>
      <c r="AI81" s="11"/>
      <c r="AL81" s="1" t="s">
        <v>72</v>
      </c>
      <c r="AM81" s="1" t="s">
        <v>56</v>
      </c>
      <c r="AN81" s="1">
        <v>74.22</v>
      </c>
      <c r="AX81" s="1"/>
      <c r="AY81" s="1"/>
      <c r="AZ81" s="1"/>
      <c r="BA81" s="1" t="s">
        <v>38</v>
      </c>
      <c r="BB81" s="1" t="s">
        <v>168</v>
      </c>
      <c r="BC81" s="1">
        <v>22.82</v>
      </c>
    </row>
    <row r="82" spans="1:55" x14ac:dyDescent="0.2">
      <c r="A82" s="7"/>
      <c r="B82" s="46"/>
      <c r="C82" s="46"/>
      <c r="D82" s="46"/>
      <c r="E82" s="45"/>
      <c r="F82" s="45"/>
      <c r="H82" s="50"/>
      <c r="I82" s="50"/>
      <c r="J82" s="50"/>
      <c r="K82" s="49"/>
      <c r="M82" s="53"/>
      <c r="N82" s="53"/>
      <c r="O82" s="53"/>
      <c r="P82" s="31"/>
      <c r="R82" s="11"/>
      <c r="S82" s="11"/>
      <c r="T82" s="11"/>
      <c r="W82" s="11"/>
      <c r="X82" s="11"/>
      <c r="Y82" s="11"/>
      <c r="AB82" s="63">
        <v>2036</v>
      </c>
      <c r="AC82" s="61" t="s">
        <v>168</v>
      </c>
      <c r="AD82" s="61">
        <v>6.15</v>
      </c>
      <c r="AE82" s="62"/>
      <c r="AG82" s="11"/>
      <c r="AH82" s="11"/>
      <c r="AI82" s="11"/>
      <c r="AL82" s="1"/>
      <c r="AM82" s="1" t="s">
        <v>4</v>
      </c>
      <c r="AN82" s="1"/>
      <c r="AX82" s="1"/>
      <c r="AY82" s="1"/>
      <c r="AZ82" s="1"/>
      <c r="BA82" s="1"/>
      <c r="BB82" s="1" t="s">
        <v>170</v>
      </c>
      <c r="BC82" s="1"/>
    </row>
    <row r="83" spans="1:55" x14ac:dyDescent="0.2">
      <c r="A83" s="7"/>
      <c r="B83" s="46" t="s">
        <v>38</v>
      </c>
      <c r="C83" s="46" t="s">
        <v>168</v>
      </c>
      <c r="D83" s="46">
        <v>22.82</v>
      </c>
      <c r="E83" s="45"/>
      <c r="F83" s="45"/>
      <c r="H83" s="50" t="s">
        <v>216</v>
      </c>
      <c r="I83" s="50" t="s">
        <v>99</v>
      </c>
      <c r="J83" s="50">
        <v>12.09</v>
      </c>
      <c r="K83" s="49"/>
      <c r="M83" s="54">
        <v>1009</v>
      </c>
      <c r="N83" s="53" t="s">
        <v>31</v>
      </c>
      <c r="O83" s="53">
        <v>68.290000000000006</v>
      </c>
      <c r="P83" s="31"/>
      <c r="R83" s="11"/>
      <c r="S83" s="11"/>
      <c r="T83" s="11"/>
      <c r="W83" s="11"/>
      <c r="X83" s="11"/>
      <c r="Y83" s="11"/>
      <c r="AB83" s="61"/>
      <c r="AC83" s="61" t="s">
        <v>31</v>
      </c>
      <c r="AD83" s="61"/>
      <c r="AE83" s="62"/>
      <c r="AG83" s="11"/>
      <c r="AH83" s="11"/>
      <c r="AI83" s="11"/>
      <c r="AL83" s="1"/>
      <c r="AM83" s="1"/>
      <c r="AN83" s="1"/>
      <c r="AX83" s="1"/>
      <c r="AY83" s="1"/>
      <c r="AZ83" s="1"/>
      <c r="BA83" s="1"/>
      <c r="BB83" s="1" t="s">
        <v>105</v>
      </c>
      <c r="BC83" s="1"/>
    </row>
    <row r="84" spans="1:55" x14ac:dyDescent="0.2">
      <c r="A84" s="7"/>
      <c r="B84" s="46"/>
      <c r="C84" s="46" t="s">
        <v>170</v>
      </c>
      <c r="D84" s="46"/>
      <c r="E84" s="45"/>
      <c r="F84" s="45"/>
      <c r="H84" s="50"/>
      <c r="I84" s="50" t="s">
        <v>210</v>
      </c>
      <c r="J84" s="50"/>
      <c r="K84" s="49"/>
      <c r="M84" s="53"/>
      <c r="N84" s="53" t="s">
        <v>213</v>
      </c>
      <c r="O84" s="53"/>
      <c r="P84" s="31"/>
      <c r="R84" s="11"/>
      <c r="S84" s="11"/>
      <c r="T84" s="11"/>
      <c r="W84" s="11"/>
      <c r="X84" s="11"/>
      <c r="Y84" s="11"/>
      <c r="AB84" s="61"/>
      <c r="AC84" s="61" t="s">
        <v>130</v>
      </c>
      <c r="AD84" s="61"/>
      <c r="AE84" s="62"/>
      <c r="AG84" s="11"/>
      <c r="AH84" s="11"/>
      <c r="AI84" s="11"/>
      <c r="AL84" s="1" t="s">
        <v>73</v>
      </c>
      <c r="AM84" s="1" t="s">
        <v>56</v>
      </c>
      <c r="AN84" s="1">
        <v>13.66</v>
      </c>
      <c r="AX84" s="15"/>
      <c r="AY84" s="15"/>
      <c r="AZ84" s="15"/>
      <c r="BA84" s="1"/>
      <c r="BB84" s="1" t="s">
        <v>126</v>
      </c>
      <c r="BC84" s="1"/>
    </row>
    <row r="85" spans="1:55" x14ac:dyDescent="0.2">
      <c r="A85" s="7"/>
      <c r="B85" s="46"/>
      <c r="C85" s="46" t="s">
        <v>105</v>
      </c>
      <c r="D85" s="46"/>
      <c r="E85" s="45"/>
      <c r="F85" s="45"/>
      <c r="H85" s="50"/>
      <c r="I85" s="50"/>
      <c r="J85" s="50"/>
      <c r="K85" s="49"/>
      <c r="M85" s="53"/>
      <c r="N85" s="53"/>
      <c r="O85" s="53"/>
      <c r="P85" s="31"/>
      <c r="R85" s="11"/>
      <c r="S85" s="11"/>
      <c r="T85" s="11"/>
      <c r="W85" s="11"/>
      <c r="X85" s="11"/>
      <c r="Y85" s="11"/>
      <c r="AB85" s="61"/>
      <c r="AC85" s="61" t="s">
        <v>54</v>
      </c>
      <c r="AD85" s="61"/>
      <c r="AE85" s="62"/>
      <c r="AG85" s="11"/>
      <c r="AH85" s="11"/>
      <c r="AI85" s="11"/>
      <c r="AL85" s="1"/>
      <c r="AM85" s="1" t="s">
        <v>4</v>
      </c>
      <c r="AN85" s="1"/>
      <c r="BA85" s="1"/>
      <c r="BB85" s="1"/>
      <c r="BC85" s="1"/>
    </row>
    <row r="86" spans="1:55" x14ac:dyDescent="0.2">
      <c r="A86" s="7"/>
      <c r="B86" s="46"/>
      <c r="C86" s="46" t="s">
        <v>126</v>
      </c>
      <c r="D86" s="46"/>
      <c r="E86" s="45"/>
      <c r="F86" s="45"/>
      <c r="H86" s="51">
        <v>1021</v>
      </c>
      <c r="I86" s="50" t="s">
        <v>99</v>
      </c>
      <c r="J86" s="50">
        <v>15.09</v>
      </c>
      <c r="K86" s="49"/>
      <c r="M86" s="54">
        <v>1037</v>
      </c>
      <c r="N86" s="53" t="s">
        <v>31</v>
      </c>
      <c r="O86" s="53">
        <v>16.87</v>
      </c>
      <c r="P86" s="31"/>
      <c r="R86" s="11"/>
      <c r="S86" s="11"/>
      <c r="T86" s="11"/>
      <c r="W86" s="11"/>
      <c r="X86" s="11"/>
      <c r="Y86" s="11"/>
      <c r="AB86" s="61"/>
      <c r="AC86" s="61" t="s">
        <v>34</v>
      </c>
      <c r="AD86" s="61"/>
      <c r="AE86" s="62"/>
      <c r="AG86" s="11"/>
      <c r="AH86" s="11"/>
      <c r="AI86" s="11"/>
      <c r="AL86" s="1"/>
      <c r="AM86" s="1" t="s">
        <v>199</v>
      </c>
      <c r="AN86" s="1"/>
      <c r="BA86" s="1" t="s">
        <v>40</v>
      </c>
      <c r="BB86" s="1" t="s">
        <v>168</v>
      </c>
      <c r="BC86" s="1">
        <v>8.02</v>
      </c>
    </row>
    <row r="87" spans="1:55" x14ac:dyDescent="0.2">
      <c r="A87" s="7"/>
      <c r="B87" s="46"/>
      <c r="C87" s="46"/>
      <c r="D87" s="46"/>
      <c r="E87" s="45"/>
      <c r="F87" s="45"/>
      <c r="H87" s="50"/>
      <c r="I87" s="50" t="s">
        <v>0</v>
      </c>
      <c r="J87" s="50"/>
      <c r="K87" s="49"/>
      <c r="M87" s="53"/>
      <c r="N87" s="53" t="s">
        <v>0</v>
      </c>
      <c r="O87" s="53"/>
      <c r="P87" s="31"/>
      <c r="R87" s="11"/>
      <c r="S87" s="11"/>
      <c r="T87" s="11"/>
      <c r="W87" s="11"/>
      <c r="X87" s="11"/>
      <c r="Y87" s="11"/>
      <c r="AB87" s="61"/>
      <c r="AC87" s="61"/>
      <c r="AD87" s="61"/>
      <c r="AE87" s="62"/>
      <c r="AG87" s="11"/>
      <c r="AH87" s="11"/>
      <c r="AI87" s="11"/>
      <c r="AL87" s="1"/>
      <c r="AM87" s="1"/>
      <c r="AN87" s="1"/>
      <c r="BA87" s="1"/>
      <c r="BB87" s="1" t="s">
        <v>170</v>
      </c>
      <c r="BC87" s="1"/>
    </row>
    <row r="88" spans="1:55" x14ac:dyDescent="0.2">
      <c r="A88" s="7"/>
      <c r="B88" s="46" t="s">
        <v>40</v>
      </c>
      <c r="C88" s="46" t="s">
        <v>168</v>
      </c>
      <c r="D88" s="46">
        <v>8.02</v>
      </c>
      <c r="E88" s="45"/>
      <c r="F88" s="45"/>
      <c r="H88" s="50"/>
      <c r="I88" s="50" t="s">
        <v>217</v>
      </c>
      <c r="J88" s="50"/>
      <c r="K88" s="49"/>
      <c r="M88" s="53"/>
      <c r="N88" s="53" t="s">
        <v>159</v>
      </c>
      <c r="O88" s="53"/>
      <c r="P88" s="31"/>
      <c r="R88" s="11"/>
      <c r="S88" s="11"/>
      <c r="T88" s="11"/>
      <c r="W88" s="11"/>
      <c r="X88" s="11"/>
      <c r="Y88" s="11"/>
      <c r="AB88" s="61" t="s">
        <v>82</v>
      </c>
      <c r="AC88" s="61" t="s">
        <v>168</v>
      </c>
      <c r="AD88" s="61">
        <v>16.13</v>
      </c>
      <c r="AE88" s="62"/>
      <c r="AG88" s="11"/>
      <c r="AH88" s="11"/>
      <c r="AI88" s="11"/>
      <c r="AL88" s="1" t="s">
        <v>74</v>
      </c>
      <c r="AM88" s="1" t="s">
        <v>56</v>
      </c>
      <c r="AN88" s="1">
        <v>31.33</v>
      </c>
      <c r="BA88" s="1"/>
      <c r="BB88" s="1" t="s">
        <v>129</v>
      </c>
      <c r="BC88" s="1"/>
    </row>
    <row r="89" spans="1:55" x14ac:dyDescent="0.2">
      <c r="A89" s="7"/>
      <c r="B89" s="46"/>
      <c r="C89" s="46" t="s">
        <v>170</v>
      </c>
      <c r="D89" s="46"/>
      <c r="E89" s="45"/>
      <c r="F89" s="45"/>
      <c r="H89" s="50"/>
      <c r="I89" s="50" t="s">
        <v>206</v>
      </c>
      <c r="J89" s="50"/>
      <c r="K89" s="49"/>
      <c r="M89" s="53"/>
      <c r="N89" s="53" t="s">
        <v>206</v>
      </c>
      <c r="O89" s="53"/>
      <c r="P89" s="31"/>
      <c r="R89" s="11"/>
      <c r="S89" s="11"/>
      <c r="T89" s="11"/>
      <c r="W89" s="11"/>
      <c r="X89" s="11"/>
      <c r="Y89" s="11"/>
      <c r="AB89" s="61"/>
      <c r="AC89" s="61" t="s">
        <v>31</v>
      </c>
      <c r="AD89" s="61"/>
      <c r="AE89" s="62"/>
      <c r="AG89" s="11"/>
      <c r="AH89" s="11"/>
      <c r="AI89" s="11"/>
      <c r="AL89" s="1"/>
      <c r="AM89" s="1" t="s">
        <v>50</v>
      </c>
      <c r="AN89" s="1"/>
      <c r="BA89" s="1"/>
      <c r="BB89" s="1"/>
      <c r="BC89" s="1"/>
    </row>
    <row r="90" spans="1:55" x14ac:dyDescent="0.2">
      <c r="A90" s="7"/>
      <c r="B90" s="46"/>
      <c r="C90" s="46" t="s">
        <v>129</v>
      </c>
      <c r="D90" s="46"/>
      <c r="E90" s="45"/>
      <c r="F90" s="45"/>
      <c r="H90" s="50"/>
      <c r="I90" s="50"/>
      <c r="J90" s="50"/>
      <c r="K90" s="49"/>
      <c r="M90" s="53"/>
      <c r="N90" s="53"/>
      <c r="O90" s="53"/>
      <c r="P90" s="31"/>
      <c r="R90" s="11"/>
      <c r="S90" s="11"/>
      <c r="T90" s="11"/>
      <c r="W90" s="11"/>
      <c r="X90" s="11"/>
      <c r="Y90" s="11"/>
      <c r="AB90" s="61"/>
      <c r="AC90" s="61" t="s">
        <v>130</v>
      </c>
      <c r="AD90" s="61"/>
      <c r="AE90" s="62"/>
      <c r="AG90" s="11"/>
      <c r="AH90" s="11"/>
      <c r="AI90" s="11"/>
      <c r="AL90" s="1"/>
      <c r="AM90" s="1"/>
      <c r="AN90" s="1"/>
      <c r="BA90" s="15"/>
      <c r="BB90" s="15"/>
      <c r="BC90" s="15"/>
    </row>
    <row r="91" spans="1:55" x14ac:dyDescent="0.2">
      <c r="A91" s="7"/>
      <c r="B91" s="47"/>
      <c r="C91" s="47"/>
      <c r="D91" s="47"/>
      <c r="E91" s="45"/>
      <c r="F91" s="45"/>
      <c r="H91" s="50" t="s">
        <v>219</v>
      </c>
      <c r="I91" s="50" t="s">
        <v>99</v>
      </c>
      <c r="J91" s="50">
        <v>15.2</v>
      </c>
      <c r="K91" s="49"/>
      <c r="M91" s="54">
        <v>1038</v>
      </c>
      <c r="N91" s="53" t="s">
        <v>31</v>
      </c>
      <c r="O91" s="53">
        <v>16.87</v>
      </c>
      <c r="P91" s="31"/>
      <c r="R91" s="11"/>
      <c r="S91" s="11"/>
      <c r="T91" s="11"/>
      <c r="W91" s="11"/>
      <c r="X91" s="11"/>
      <c r="Y91" s="11"/>
      <c r="AB91" s="61"/>
      <c r="AC91" s="61" t="s">
        <v>54</v>
      </c>
      <c r="AD91" s="61"/>
      <c r="AE91" s="62"/>
      <c r="AG91" s="11"/>
      <c r="AH91" s="11"/>
      <c r="AI91" s="11"/>
      <c r="AL91" s="1" t="s">
        <v>75</v>
      </c>
      <c r="AM91" s="1" t="s">
        <v>56</v>
      </c>
      <c r="AN91" s="1">
        <v>44.82</v>
      </c>
      <c r="BA91" s="11"/>
      <c r="BB91" s="11"/>
      <c r="BC91" s="11"/>
    </row>
    <row r="92" spans="1:55" x14ac:dyDescent="0.2">
      <c r="B92" s="15"/>
      <c r="C92" s="15"/>
      <c r="D92" s="15"/>
      <c r="H92" s="50"/>
      <c r="I92" s="50" t="s">
        <v>0</v>
      </c>
      <c r="J92" s="50"/>
      <c r="K92" s="49"/>
      <c r="M92" s="53"/>
      <c r="N92" s="53" t="s">
        <v>0</v>
      </c>
      <c r="O92" s="53"/>
      <c r="P92" s="31"/>
      <c r="R92" s="11"/>
      <c r="S92" s="11"/>
      <c r="T92" s="11"/>
      <c r="W92" s="11"/>
      <c r="X92" s="11"/>
      <c r="Y92" s="11"/>
      <c r="AB92" s="61"/>
      <c r="AC92" s="61" t="s">
        <v>6</v>
      </c>
      <c r="AD92" s="61"/>
      <c r="AE92" s="62"/>
      <c r="AG92" s="11"/>
      <c r="AH92" s="11"/>
      <c r="AI92" s="11"/>
      <c r="AL92" s="1"/>
      <c r="AM92" s="1" t="s">
        <v>4</v>
      </c>
      <c r="AN92" s="1"/>
    </row>
    <row r="93" spans="1:55" x14ac:dyDescent="0.2">
      <c r="A93" s="7"/>
      <c r="B93" s="15"/>
      <c r="C93" s="15"/>
      <c r="D93" s="15"/>
      <c r="H93" s="50"/>
      <c r="I93" s="50" t="s">
        <v>217</v>
      </c>
      <c r="J93" s="50"/>
      <c r="K93" s="49"/>
      <c r="M93" s="53"/>
      <c r="N93" s="53" t="s">
        <v>124</v>
      </c>
      <c r="O93" s="53"/>
      <c r="P93" s="31"/>
      <c r="R93" s="11"/>
      <c r="S93" s="11"/>
      <c r="T93" s="11"/>
      <c r="W93" s="11"/>
      <c r="X93" s="11"/>
      <c r="Y93" s="11"/>
      <c r="AB93" s="61"/>
      <c r="AC93" s="61"/>
      <c r="AD93" s="61"/>
      <c r="AE93" s="62"/>
      <c r="AG93" s="11"/>
      <c r="AH93" s="11"/>
      <c r="AI93" s="11"/>
      <c r="AL93" s="1"/>
      <c r="AM93" s="1" t="s">
        <v>199</v>
      </c>
      <c r="AN93" s="1"/>
    </row>
    <row r="94" spans="1:55" x14ac:dyDescent="0.2">
      <c r="A94" s="7"/>
      <c r="B94" s="15"/>
      <c r="C94" s="15"/>
      <c r="D94" s="15"/>
      <c r="H94" s="50"/>
      <c r="I94" s="50" t="s">
        <v>218</v>
      </c>
      <c r="J94" s="50"/>
      <c r="K94" s="49"/>
      <c r="M94" s="53"/>
      <c r="N94" s="53" t="s">
        <v>206</v>
      </c>
      <c r="O94" s="53"/>
      <c r="P94" s="31"/>
      <c r="R94" s="11"/>
      <c r="S94" s="11"/>
      <c r="T94" s="11"/>
      <c r="W94" s="11"/>
      <c r="X94" s="11"/>
      <c r="Y94" s="11"/>
      <c r="AB94" s="63">
        <v>2037</v>
      </c>
      <c r="AC94" s="61" t="s">
        <v>168</v>
      </c>
      <c r="AD94" s="61">
        <v>5.23</v>
      </c>
      <c r="AE94" s="62"/>
      <c r="AG94" s="11"/>
      <c r="AH94" s="11"/>
      <c r="AI94" s="11"/>
      <c r="AL94" s="1"/>
      <c r="AM94" s="1"/>
      <c r="AN94" s="1"/>
    </row>
    <row r="95" spans="1:55" x14ac:dyDescent="0.2">
      <c r="A95" s="7"/>
      <c r="B95" s="15"/>
      <c r="C95" s="15"/>
      <c r="D95" s="15"/>
      <c r="H95" s="50"/>
      <c r="I95" s="50"/>
      <c r="J95" s="50"/>
      <c r="K95" s="49"/>
      <c r="M95" s="53"/>
      <c r="N95" s="53"/>
      <c r="O95" s="53"/>
      <c r="P95" s="31"/>
      <c r="R95" s="11"/>
      <c r="S95" s="11"/>
      <c r="T95" s="11"/>
      <c r="W95" s="11"/>
      <c r="X95" s="11"/>
      <c r="Y95" s="11"/>
      <c r="AB95" s="61"/>
      <c r="AC95" s="61" t="s">
        <v>31</v>
      </c>
      <c r="AD95" s="61"/>
      <c r="AE95" s="62"/>
      <c r="AG95" s="11"/>
      <c r="AH95" s="11"/>
      <c r="AI95" s="11"/>
      <c r="AL95" s="1" t="s">
        <v>76</v>
      </c>
      <c r="AM95" s="1" t="s">
        <v>56</v>
      </c>
      <c r="AN95" s="1">
        <v>13.66</v>
      </c>
    </row>
    <row r="96" spans="1:55" x14ac:dyDescent="0.2">
      <c r="A96" s="7"/>
      <c r="B96" s="15"/>
      <c r="C96" s="15"/>
      <c r="D96" s="15"/>
      <c r="H96" s="51">
        <v>1022</v>
      </c>
      <c r="I96" s="50" t="s">
        <v>99</v>
      </c>
      <c r="J96" s="50">
        <v>22.32</v>
      </c>
      <c r="K96" s="49"/>
      <c r="M96" s="54">
        <v>1039</v>
      </c>
      <c r="N96" s="53" t="s">
        <v>31</v>
      </c>
      <c r="O96" s="53">
        <v>16.87</v>
      </c>
      <c r="P96" s="31"/>
      <c r="R96" s="11"/>
      <c r="S96" s="11"/>
      <c r="T96" s="11"/>
      <c r="W96" s="11"/>
      <c r="X96" s="11"/>
      <c r="Y96" s="11"/>
      <c r="AB96" s="61"/>
      <c r="AC96" s="61" t="s">
        <v>185</v>
      </c>
      <c r="AD96" s="61"/>
      <c r="AE96" s="62"/>
      <c r="AG96" s="11"/>
      <c r="AH96" s="11"/>
      <c r="AI96" s="11"/>
      <c r="AL96" s="1"/>
      <c r="AM96" s="1" t="s">
        <v>4</v>
      </c>
      <c r="AN96" s="1"/>
    </row>
    <row r="97" spans="1:40" x14ac:dyDescent="0.2">
      <c r="A97" s="7"/>
      <c r="B97" s="15"/>
      <c r="C97" s="15"/>
      <c r="D97" s="15"/>
      <c r="H97" s="50"/>
      <c r="I97" s="50" t="s">
        <v>0</v>
      </c>
      <c r="J97" s="50"/>
      <c r="K97" s="49"/>
      <c r="M97" s="53"/>
      <c r="N97" s="53" t="s">
        <v>0</v>
      </c>
      <c r="O97" s="53"/>
      <c r="P97" s="31"/>
      <c r="R97" s="11"/>
      <c r="S97" s="11"/>
      <c r="T97" s="11"/>
      <c r="W97" s="11"/>
      <c r="X97" s="11"/>
      <c r="Y97" s="11"/>
      <c r="AB97" s="61"/>
      <c r="AC97" s="61" t="s">
        <v>132</v>
      </c>
      <c r="AD97" s="61"/>
      <c r="AE97" s="62"/>
      <c r="AG97" s="11"/>
      <c r="AH97" s="11"/>
      <c r="AI97" s="11"/>
      <c r="AL97" s="1"/>
      <c r="AM97" s="1" t="s">
        <v>199</v>
      </c>
      <c r="AN97" s="1"/>
    </row>
    <row r="98" spans="1:40" x14ac:dyDescent="0.2">
      <c r="B98" s="28" t="s">
        <v>106</v>
      </c>
      <c r="C98" s="28"/>
      <c r="D98" s="29"/>
      <c r="E98" s="29"/>
      <c r="F98" s="28">
        <f>SUM(D10:D88)</f>
        <v>537.83000000000004</v>
      </c>
      <c r="H98" s="50"/>
      <c r="I98" s="50" t="s">
        <v>220</v>
      </c>
      <c r="J98" s="50"/>
      <c r="K98" s="49"/>
      <c r="M98" s="53"/>
      <c r="N98" s="53" t="s">
        <v>124</v>
      </c>
      <c r="O98" s="53"/>
      <c r="P98" s="31"/>
      <c r="R98" s="11"/>
      <c r="S98" s="11"/>
      <c r="T98" s="11"/>
      <c r="W98" s="11"/>
      <c r="X98" s="11"/>
      <c r="Y98" s="11"/>
      <c r="AB98" s="61"/>
      <c r="AC98" s="61"/>
      <c r="AD98" s="61"/>
      <c r="AE98" s="62"/>
      <c r="AG98" s="11"/>
      <c r="AH98" s="11"/>
      <c r="AI98" s="11"/>
      <c r="AL98" s="1"/>
      <c r="AM98" s="1"/>
      <c r="AN98" s="1"/>
    </row>
    <row r="99" spans="1:40" x14ac:dyDescent="0.2">
      <c r="B99" s="15"/>
      <c r="C99" s="15"/>
      <c r="D99" s="15"/>
      <c r="H99" s="50"/>
      <c r="I99" s="50" t="s">
        <v>167</v>
      </c>
      <c r="J99" s="50"/>
      <c r="K99" s="49"/>
      <c r="M99" s="53"/>
      <c r="N99" s="53" t="s">
        <v>206</v>
      </c>
      <c r="O99" s="53"/>
      <c r="P99" s="31"/>
      <c r="R99" s="11"/>
      <c r="S99" s="11"/>
      <c r="T99" s="11"/>
      <c r="W99" s="11"/>
      <c r="X99" s="11"/>
      <c r="Y99" s="11"/>
      <c r="AB99" s="63">
        <v>2038</v>
      </c>
      <c r="AC99" s="61" t="s">
        <v>168</v>
      </c>
      <c r="AD99" s="61">
        <v>4.7699999999999996</v>
      </c>
      <c r="AE99" s="62"/>
      <c r="AG99" s="11"/>
      <c r="AH99" s="11"/>
      <c r="AI99" s="11"/>
      <c r="AL99" s="42" t="s">
        <v>77</v>
      </c>
      <c r="AM99" s="1" t="s">
        <v>56</v>
      </c>
      <c r="AN99" s="1">
        <v>31.33</v>
      </c>
    </row>
    <row r="100" spans="1:40" x14ac:dyDescent="0.2">
      <c r="B100" s="33" t="s">
        <v>257</v>
      </c>
      <c r="C100" s="32"/>
      <c r="D100" s="32"/>
      <c r="E100" s="33"/>
      <c r="F100" s="33">
        <f>SUM(J10:J145)</f>
        <v>1534.6799999999998</v>
      </c>
      <c r="H100" s="50"/>
      <c r="I100" s="50"/>
      <c r="J100" s="50"/>
      <c r="K100" s="49"/>
      <c r="M100" s="53"/>
      <c r="N100" s="53"/>
      <c r="O100" s="53"/>
      <c r="P100" s="31"/>
      <c r="R100" s="11"/>
      <c r="S100" s="11"/>
      <c r="T100" s="11"/>
      <c r="W100" s="11"/>
      <c r="X100" s="11"/>
      <c r="Y100" s="11"/>
      <c r="AB100" s="61"/>
      <c r="AC100" s="61" t="s">
        <v>31</v>
      </c>
      <c r="AD100" s="61"/>
      <c r="AE100" s="62"/>
      <c r="AG100" s="11"/>
      <c r="AH100" s="11"/>
      <c r="AI100" s="11"/>
      <c r="AL100" s="1"/>
      <c r="AM100" s="1" t="s">
        <v>50</v>
      </c>
      <c r="AN100" s="1"/>
    </row>
    <row r="101" spans="1:40" x14ac:dyDescent="0.2">
      <c r="B101" s="15"/>
      <c r="C101" s="15"/>
      <c r="D101" s="15"/>
      <c r="H101" s="51">
        <v>1023</v>
      </c>
      <c r="I101" s="50" t="s">
        <v>99</v>
      </c>
      <c r="J101" s="50">
        <v>23.1</v>
      </c>
      <c r="K101" s="49"/>
      <c r="M101" s="54">
        <v>1040</v>
      </c>
      <c r="N101" s="53" t="s">
        <v>31</v>
      </c>
      <c r="O101" s="53">
        <v>16.87</v>
      </c>
      <c r="P101" s="31"/>
      <c r="R101" s="11"/>
      <c r="S101" s="11"/>
      <c r="T101" s="11"/>
      <c r="W101" s="11"/>
      <c r="X101" s="11"/>
      <c r="Y101" s="11"/>
      <c r="AB101" s="61"/>
      <c r="AC101" s="61" t="s">
        <v>54</v>
      </c>
      <c r="AD101" s="61"/>
      <c r="AE101" s="62"/>
      <c r="AG101" s="11"/>
      <c r="AH101" s="11"/>
      <c r="AI101" s="11"/>
      <c r="AL101" s="1"/>
      <c r="AM101" s="1"/>
      <c r="AN101" s="1"/>
    </row>
    <row r="102" spans="1:40" x14ac:dyDescent="0.2">
      <c r="B102" s="34" t="s">
        <v>258</v>
      </c>
      <c r="C102" s="35"/>
      <c r="D102" s="35"/>
      <c r="E102" s="34"/>
      <c r="F102" s="34">
        <f>SUM(O10:O255)</f>
        <v>2005.9799999999996</v>
      </c>
      <c r="H102" s="50"/>
      <c r="I102" s="50" t="s">
        <v>0</v>
      </c>
      <c r="J102" s="50"/>
      <c r="K102" s="49"/>
      <c r="M102" s="53"/>
      <c r="N102" s="53" t="s">
        <v>0</v>
      </c>
      <c r="O102" s="53"/>
      <c r="P102" s="31"/>
      <c r="R102" s="23"/>
      <c r="S102" s="23"/>
      <c r="T102" s="23"/>
      <c r="W102" s="11"/>
      <c r="X102" s="11"/>
      <c r="Y102" s="11"/>
      <c r="AB102" s="61"/>
      <c r="AC102" s="61" t="s">
        <v>35</v>
      </c>
      <c r="AD102" s="61"/>
      <c r="AE102" s="62"/>
      <c r="AG102" s="11"/>
      <c r="AH102" s="11"/>
      <c r="AI102" s="11"/>
      <c r="AL102" s="42" t="s">
        <v>78</v>
      </c>
      <c r="AM102" s="1" t="s">
        <v>56</v>
      </c>
      <c r="AN102" s="1">
        <v>78.92</v>
      </c>
    </row>
    <row r="103" spans="1:40" x14ac:dyDescent="0.2">
      <c r="B103" s="15"/>
      <c r="C103" s="15"/>
      <c r="D103" s="15"/>
      <c r="H103" s="50"/>
      <c r="I103" s="50" t="s">
        <v>221</v>
      </c>
      <c r="J103" s="50"/>
      <c r="K103" s="49"/>
      <c r="M103" s="53"/>
      <c r="N103" s="53" t="s">
        <v>124</v>
      </c>
      <c r="O103" s="53"/>
      <c r="P103" s="31"/>
      <c r="R103" s="23"/>
      <c r="S103" s="23"/>
      <c r="T103" s="23"/>
      <c r="W103" s="11"/>
      <c r="X103" s="11"/>
      <c r="Y103" s="11"/>
      <c r="AB103" s="61"/>
      <c r="AC103" s="61"/>
      <c r="AD103" s="61"/>
      <c r="AE103" s="62"/>
      <c r="AG103" s="11"/>
      <c r="AH103" s="11"/>
      <c r="AI103" s="11"/>
      <c r="AL103" s="1"/>
      <c r="AM103" s="1" t="s">
        <v>4</v>
      </c>
      <c r="AN103" s="1"/>
    </row>
    <row r="104" spans="1:40" x14ac:dyDescent="0.2">
      <c r="B104" s="37" t="s">
        <v>259</v>
      </c>
      <c r="C104" s="36"/>
      <c r="D104" s="36"/>
      <c r="E104" s="37"/>
      <c r="F104" s="37">
        <f>SUM(T10:T46)</f>
        <v>211.65</v>
      </c>
      <c r="H104" s="50"/>
      <c r="I104" s="50" t="s">
        <v>167</v>
      </c>
      <c r="J104" s="50"/>
      <c r="K104" s="49"/>
      <c r="M104" s="53"/>
      <c r="N104" s="53" t="s">
        <v>206</v>
      </c>
      <c r="O104" s="53"/>
      <c r="P104" s="31"/>
      <c r="R104" s="11"/>
      <c r="S104" s="11"/>
      <c r="T104" s="11"/>
      <c r="W104" s="11"/>
      <c r="X104" s="11"/>
      <c r="Y104" s="11"/>
      <c r="AB104" s="63">
        <v>2039</v>
      </c>
      <c r="AC104" s="61" t="s">
        <v>168</v>
      </c>
      <c r="AD104" s="61">
        <v>6.22</v>
      </c>
      <c r="AE104" s="62"/>
      <c r="AG104" s="11"/>
      <c r="AH104" s="11"/>
      <c r="AI104" s="11"/>
      <c r="AL104" s="1"/>
      <c r="AM104" s="1"/>
      <c r="AN104" s="1"/>
    </row>
    <row r="105" spans="1:40" x14ac:dyDescent="0.2">
      <c r="B105" s="15"/>
      <c r="C105" s="15"/>
      <c r="D105" s="15"/>
      <c r="H105" s="50"/>
      <c r="I105" s="50"/>
      <c r="J105" s="50"/>
      <c r="K105" s="49"/>
      <c r="M105" s="53"/>
      <c r="N105" s="53"/>
      <c r="O105" s="53"/>
      <c r="P105" s="31"/>
      <c r="R105" s="11"/>
      <c r="S105" s="11"/>
      <c r="T105" s="11"/>
      <c r="W105" s="11"/>
      <c r="X105" s="11"/>
      <c r="Y105" s="11"/>
      <c r="AB105" s="61"/>
      <c r="AC105" s="61" t="s">
        <v>31</v>
      </c>
      <c r="AD105" s="61"/>
      <c r="AE105" s="62"/>
      <c r="AG105" s="11"/>
      <c r="AH105" s="11"/>
      <c r="AI105" s="11"/>
      <c r="AL105" s="42" t="s">
        <v>79</v>
      </c>
      <c r="AM105" s="1" t="s">
        <v>56</v>
      </c>
      <c r="AN105" s="1">
        <v>5.47</v>
      </c>
    </row>
    <row r="106" spans="1:40" x14ac:dyDescent="0.2">
      <c r="B106" s="30" t="s">
        <v>260</v>
      </c>
      <c r="C106" s="31"/>
      <c r="D106" s="31"/>
      <c r="E106" s="30"/>
      <c r="F106" s="30">
        <f>SUM(Y9)</f>
        <v>23.1</v>
      </c>
      <c r="H106" s="51">
        <v>1028</v>
      </c>
      <c r="I106" s="50" t="s">
        <v>99</v>
      </c>
      <c r="J106" s="50">
        <v>18.2</v>
      </c>
      <c r="K106" s="49"/>
      <c r="M106" s="53" t="s">
        <v>160</v>
      </c>
      <c r="N106" s="53" t="s">
        <v>31</v>
      </c>
      <c r="O106" s="53">
        <v>15.29</v>
      </c>
      <c r="P106" s="31"/>
      <c r="R106" s="11"/>
      <c r="S106" s="11"/>
      <c r="T106" s="11"/>
      <c r="W106" s="11"/>
      <c r="X106" s="11"/>
      <c r="Y106" s="11"/>
      <c r="AB106" s="61"/>
      <c r="AC106" s="61" t="s">
        <v>130</v>
      </c>
      <c r="AD106" s="61"/>
      <c r="AE106" s="62"/>
      <c r="AG106" s="11"/>
      <c r="AH106" s="11"/>
      <c r="AI106" s="11"/>
      <c r="AL106" s="1"/>
      <c r="AM106" s="1" t="s">
        <v>139</v>
      </c>
      <c r="AN106" s="1"/>
    </row>
    <row r="107" spans="1:40" x14ac:dyDescent="0.2">
      <c r="B107" s="11"/>
      <c r="C107" s="11"/>
      <c r="D107" s="11"/>
      <c r="H107" s="50"/>
      <c r="I107" s="50" t="s">
        <v>0</v>
      </c>
      <c r="J107" s="50"/>
      <c r="K107" s="49"/>
      <c r="M107" s="53"/>
      <c r="N107" s="53" t="s">
        <v>0</v>
      </c>
      <c r="O107" s="53"/>
      <c r="P107" s="31"/>
      <c r="R107" s="11"/>
      <c r="S107" s="11"/>
      <c r="T107" s="11"/>
      <c r="W107" s="11"/>
      <c r="X107" s="11"/>
      <c r="Y107" s="11"/>
      <c r="Z107" s="1"/>
      <c r="AA107" s="1"/>
      <c r="AB107" s="61"/>
      <c r="AC107" s="61" t="s">
        <v>54</v>
      </c>
      <c r="AD107" s="61"/>
      <c r="AE107" s="62"/>
      <c r="AG107" s="11"/>
      <c r="AH107" s="11"/>
      <c r="AI107" s="11"/>
      <c r="AL107" s="1"/>
      <c r="AM107" s="1"/>
      <c r="AN107" s="1"/>
    </row>
    <row r="108" spans="1:40" x14ac:dyDescent="0.2">
      <c r="B108" s="38" t="s">
        <v>263</v>
      </c>
      <c r="C108" s="39"/>
      <c r="D108" s="39"/>
      <c r="E108" s="38"/>
      <c r="F108" s="38">
        <f>SUM(AD9:AD110)</f>
        <v>170.10999999999999</v>
      </c>
      <c r="H108" s="50"/>
      <c r="I108" s="50" t="s">
        <v>222</v>
      </c>
      <c r="J108" s="50"/>
      <c r="K108" s="49"/>
      <c r="M108" s="53"/>
      <c r="N108" s="53" t="s">
        <v>124</v>
      </c>
      <c r="O108" s="53"/>
      <c r="P108" s="31"/>
      <c r="R108" s="11"/>
      <c r="S108" s="11"/>
      <c r="T108" s="11"/>
      <c r="W108" s="11"/>
      <c r="X108" s="11"/>
      <c r="Y108" s="11"/>
      <c r="Z108" s="1"/>
      <c r="AA108" s="1"/>
      <c r="AB108" s="61"/>
      <c r="AC108" s="61" t="s">
        <v>34</v>
      </c>
      <c r="AD108" s="61"/>
      <c r="AE108" s="62"/>
      <c r="AG108" s="11"/>
      <c r="AH108" s="11"/>
      <c r="AI108" s="11"/>
      <c r="AL108" s="42" t="s">
        <v>80</v>
      </c>
      <c r="AM108" s="1" t="s">
        <v>56</v>
      </c>
      <c r="AN108" s="1">
        <v>26.19</v>
      </c>
    </row>
    <row r="109" spans="1:40" x14ac:dyDescent="0.2">
      <c r="B109" s="15"/>
      <c r="C109" s="15"/>
      <c r="D109" s="15"/>
      <c r="H109" s="50"/>
      <c r="I109" s="50" t="s">
        <v>167</v>
      </c>
      <c r="J109" s="50"/>
      <c r="K109" s="49"/>
      <c r="M109" s="53"/>
      <c r="N109" s="53" t="s">
        <v>206</v>
      </c>
      <c r="O109" s="53"/>
      <c r="P109" s="31"/>
      <c r="R109" s="11"/>
      <c r="S109" s="11"/>
      <c r="T109" s="11"/>
      <c r="W109" s="11"/>
      <c r="X109" s="11"/>
      <c r="Y109" s="11"/>
      <c r="Z109" s="1"/>
      <c r="AA109" s="1"/>
      <c r="AB109" s="61"/>
      <c r="AC109" s="61"/>
      <c r="AD109" s="61"/>
      <c r="AE109" s="62"/>
      <c r="AG109" s="11"/>
      <c r="AH109" s="11"/>
      <c r="AI109" s="11"/>
      <c r="AL109" s="1"/>
      <c r="AM109" s="1" t="s">
        <v>4</v>
      </c>
      <c r="AN109" s="1"/>
    </row>
    <row r="110" spans="1:40" x14ac:dyDescent="0.2">
      <c r="B110" s="41" t="s">
        <v>261</v>
      </c>
      <c r="C110" s="40"/>
      <c r="D110" s="40"/>
      <c r="E110" s="41"/>
      <c r="F110" s="41">
        <f>SUM(AI9:AI45)</f>
        <v>192.99</v>
      </c>
      <c r="H110" s="50"/>
      <c r="I110" s="50"/>
      <c r="J110" s="50"/>
      <c r="K110" s="49"/>
      <c r="M110" s="53"/>
      <c r="N110" s="53"/>
      <c r="O110" s="53"/>
      <c r="P110" s="31"/>
      <c r="R110" s="23"/>
      <c r="S110" s="23"/>
      <c r="T110" s="23"/>
      <c r="W110" s="11"/>
      <c r="X110" s="11"/>
      <c r="Y110" s="11"/>
      <c r="Z110" s="1"/>
      <c r="AA110" s="1"/>
      <c r="AB110" s="61" t="s">
        <v>98</v>
      </c>
      <c r="AC110" s="61" t="s">
        <v>168</v>
      </c>
      <c r="AD110" s="61">
        <v>16.13</v>
      </c>
      <c r="AE110" s="62"/>
      <c r="AG110" s="11"/>
      <c r="AH110" s="11"/>
      <c r="AI110" s="11"/>
      <c r="AL110" s="1"/>
      <c r="AM110" s="1"/>
      <c r="AN110" s="1"/>
    </row>
    <row r="111" spans="1:40" x14ac:dyDescent="0.2">
      <c r="B111" s="15"/>
      <c r="C111" s="15"/>
      <c r="D111" s="15"/>
      <c r="H111" s="51">
        <v>1029</v>
      </c>
      <c r="I111" s="50" t="s">
        <v>99</v>
      </c>
      <c r="J111" s="50">
        <v>24.15</v>
      </c>
      <c r="K111" s="49"/>
      <c r="M111" s="54">
        <v>1041</v>
      </c>
      <c r="N111" s="53" t="s">
        <v>31</v>
      </c>
      <c r="O111" s="53">
        <v>8.02</v>
      </c>
      <c r="P111" s="31"/>
      <c r="R111" s="23"/>
      <c r="S111" s="23"/>
      <c r="T111" s="23"/>
      <c r="W111" s="11"/>
      <c r="X111" s="11"/>
      <c r="Y111" s="11"/>
      <c r="Z111" s="1"/>
      <c r="AA111" s="1"/>
      <c r="AB111" s="61"/>
      <c r="AC111" s="61" t="s">
        <v>31</v>
      </c>
      <c r="AD111" s="61"/>
      <c r="AE111" s="62"/>
      <c r="AG111" s="11"/>
      <c r="AH111" s="11"/>
      <c r="AI111" s="11"/>
      <c r="AL111" s="42" t="s">
        <v>81</v>
      </c>
      <c r="AM111" s="1" t="s">
        <v>56</v>
      </c>
      <c r="AN111" s="1">
        <v>30.74</v>
      </c>
    </row>
    <row r="112" spans="1:40" x14ac:dyDescent="0.2">
      <c r="B112" s="5" t="s">
        <v>262</v>
      </c>
      <c r="E112" s="2"/>
      <c r="F112" s="2">
        <f>SUM(AN9:AN170)</f>
        <v>1487.08</v>
      </c>
      <c r="H112" s="50"/>
      <c r="I112" s="50" t="s">
        <v>0</v>
      </c>
      <c r="J112" s="50"/>
      <c r="K112" s="49"/>
      <c r="M112" s="53"/>
      <c r="N112" s="53" t="s">
        <v>129</v>
      </c>
      <c r="O112" s="53"/>
      <c r="P112" s="31"/>
      <c r="R112" s="23"/>
      <c r="S112" s="23"/>
      <c r="T112" s="23"/>
      <c r="W112" s="11"/>
      <c r="X112" s="11"/>
      <c r="Y112" s="11"/>
      <c r="Z112" s="1"/>
      <c r="AA112" s="1"/>
      <c r="AB112" s="61"/>
      <c r="AC112" s="61" t="s">
        <v>130</v>
      </c>
      <c r="AD112" s="61"/>
      <c r="AE112" s="62"/>
      <c r="AG112" s="11"/>
      <c r="AH112" s="11"/>
      <c r="AI112" s="11"/>
      <c r="AL112" s="1"/>
      <c r="AM112" s="1" t="s">
        <v>4</v>
      </c>
      <c r="AN112" s="1"/>
    </row>
    <row r="113" spans="2:40" x14ac:dyDescent="0.2">
      <c r="B113" s="11"/>
      <c r="C113" s="11"/>
      <c r="D113" s="11"/>
      <c r="H113" s="50"/>
      <c r="I113" s="50" t="s">
        <v>224</v>
      </c>
      <c r="J113" s="50"/>
      <c r="K113" s="49"/>
      <c r="M113" s="53"/>
      <c r="N113" s="53"/>
      <c r="O113" s="53"/>
      <c r="P113" s="31"/>
      <c r="R113" s="23"/>
      <c r="S113" s="23"/>
      <c r="T113" s="23"/>
      <c r="W113" s="11"/>
      <c r="X113" s="11"/>
      <c r="Y113" s="11"/>
      <c r="AB113" s="61"/>
      <c r="AC113" s="61" t="s">
        <v>54</v>
      </c>
      <c r="AD113" s="61"/>
      <c r="AE113" s="62"/>
      <c r="AG113" s="11"/>
      <c r="AH113" s="11"/>
      <c r="AI113" s="11"/>
      <c r="AL113" s="1"/>
      <c r="AM113" s="1"/>
      <c r="AN113" s="1"/>
    </row>
    <row r="114" spans="2:40" x14ac:dyDescent="0.2">
      <c r="B114" s="2" t="s">
        <v>264</v>
      </c>
      <c r="C114" s="2"/>
      <c r="D114" s="2"/>
      <c r="E114" s="2"/>
      <c r="F114" s="2">
        <f>SUM(F112,F110,F108,F106,F104,F102,F100,F98)</f>
        <v>6163.4199999999992</v>
      </c>
      <c r="H114" s="50"/>
      <c r="I114" s="50" t="s">
        <v>223</v>
      </c>
      <c r="J114" s="50"/>
      <c r="K114" s="49"/>
      <c r="M114" s="54">
        <v>2001</v>
      </c>
      <c r="N114" s="53" t="s">
        <v>31</v>
      </c>
      <c r="O114" s="53">
        <v>23.1</v>
      </c>
      <c r="P114" s="31"/>
      <c r="R114" s="23"/>
      <c r="S114" s="23"/>
      <c r="T114" s="23"/>
      <c r="W114" s="11"/>
      <c r="X114" s="11"/>
      <c r="Y114" s="11"/>
      <c r="AB114" s="61"/>
      <c r="AC114" s="61" t="s">
        <v>6</v>
      </c>
      <c r="AD114" s="61"/>
      <c r="AE114" s="62"/>
      <c r="AG114" s="11"/>
      <c r="AH114" s="11"/>
      <c r="AI114" s="11"/>
      <c r="AL114" s="42" t="s">
        <v>163</v>
      </c>
      <c r="AM114" s="1" t="s">
        <v>56</v>
      </c>
      <c r="AN114" s="1">
        <v>55.53</v>
      </c>
    </row>
    <row r="115" spans="2:40" x14ac:dyDescent="0.2">
      <c r="B115" s="15"/>
      <c r="C115" s="15"/>
      <c r="D115" s="15"/>
      <c r="H115" s="50"/>
      <c r="I115" s="50" t="s">
        <v>167</v>
      </c>
      <c r="J115" s="50"/>
      <c r="K115" s="49"/>
      <c r="M115" s="53"/>
      <c r="N115" s="53" t="s">
        <v>0</v>
      </c>
      <c r="O115" s="53"/>
      <c r="P115" s="31"/>
      <c r="R115" s="23"/>
      <c r="S115" s="23"/>
      <c r="T115" s="23"/>
      <c r="W115" s="11"/>
      <c r="X115" s="11"/>
      <c r="Y115" s="11"/>
      <c r="AB115" s="61"/>
      <c r="AC115" s="61" t="s">
        <v>54</v>
      </c>
      <c r="AD115" s="61"/>
      <c r="AE115" s="62"/>
      <c r="AG115" s="11"/>
      <c r="AH115" s="11"/>
      <c r="AI115" s="11"/>
      <c r="AL115" s="1"/>
      <c r="AM115" s="1" t="s">
        <v>4</v>
      </c>
      <c r="AN115" s="1"/>
    </row>
    <row r="116" spans="2:40" x14ac:dyDescent="0.2">
      <c r="B116" s="15"/>
      <c r="C116" s="15"/>
      <c r="D116" s="15"/>
      <c r="H116" s="50"/>
      <c r="I116" s="50"/>
      <c r="J116" s="50"/>
      <c r="K116" s="49"/>
      <c r="M116" s="53"/>
      <c r="N116" s="53" t="s">
        <v>230</v>
      </c>
      <c r="O116" s="53"/>
      <c r="P116" s="31"/>
      <c r="R116" s="23"/>
      <c r="S116" s="23"/>
      <c r="T116" s="23"/>
      <c r="W116" s="11"/>
      <c r="X116" s="11"/>
      <c r="Y116" s="11"/>
      <c r="AB116" s="61"/>
      <c r="AC116" s="61" t="s">
        <v>6</v>
      </c>
      <c r="AD116" s="61"/>
      <c r="AE116" s="65"/>
      <c r="AG116" s="11"/>
      <c r="AH116" s="11"/>
      <c r="AI116" s="11"/>
      <c r="AL116" s="1"/>
      <c r="AM116" s="1"/>
      <c r="AN116" s="1"/>
    </row>
    <row r="117" spans="2:40" x14ac:dyDescent="0.2">
      <c r="B117" s="15"/>
      <c r="C117" s="15"/>
      <c r="D117" s="15"/>
      <c r="H117" s="51">
        <v>1030</v>
      </c>
      <c r="I117" s="50" t="s">
        <v>99</v>
      </c>
      <c r="J117" s="50">
        <v>16.87</v>
      </c>
      <c r="K117" s="49"/>
      <c r="M117" s="53"/>
      <c r="N117" s="53" t="s">
        <v>206</v>
      </c>
      <c r="O117" s="53"/>
      <c r="P117" s="31"/>
      <c r="R117" s="23"/>
      <c r="S117" s="23"/>
      <c r="T117" s="23"/>
      <c r="W117" s="11"/>
      <c r="X117" s="11"/>
      <c r="Y117" s="11"/>
      <c r="AB117" s="61"/>
      <c r="AC117" s="61"/>
      <c r="AD117" s="61"/>
      <c r="AE117" s="62"/>
      <c r="AG117" s="11"/>
      <c r="AH117" s="11"/>
      <c r="AI117" s="11"/>
      <c r="AL117" s="42" t="s">
        <v>229</v>
      </c>
      <c r="AM117" s="1" t="s">
        <v>56</v>
      </c>
      <c r="AN117" s="1">
        <v>35.15</v>
      </c>
    </row>
    <row r="118" spans="2:40" x14ac:dyDescent="0.2">
      <c r="B118" s="11"/>
      <c r="C118" s="11"/>
      <c r="D118" s="11"/>
      <c r="H118" s="50"/>
      <c r="I118" s="50" t="s">
        <v>0</v>
      </c>
      <c r="J118" s="50"/>
      <c r="K118" s="49"/>
      <c r="M118" s="53"/>
      <c r="N118" s="53"/>
      <c r="O118" s="53"/>
      <c r="P118" s="31"/>
      <c r="R118" s="23"/>
      <c r="S118" s="23"/>
      <c r="T118" s="23"/>
      <c r="W118" s="11"/>
      <c r="X118" s="11"/>
      <c r="Y118" s="11"/>
      <c r="AB118" s="42"/>
      <c r="AC118" s="1"/>
      <c r="AD118" s="1"/>
      <c r="AG118" s="11"/>
      <c r="AH118" s="11"/>
      <c r="AI118" s="11"/>
      <c r="AL118" s="1"/>
      <c r="AM118" s="1" t="s">
        <v>50</v>
      </c>
      <c r="AN118" s="1"/>
    </row>
    <row r="119" spans="2:40" x14ac:dyDescent="0.2">
      <c r="B119" s="16"/>
      <c r="C119" s="15"/>
      <c r="D119" s="15"/>
      <c r="H119" s="50"/>
      <c r="I119" s="50" t="s">
        <v>51</v>
      </c>
      <c r="J119" s="50"/>
      <c r="K119" s="49"/>
      <c r="M119" s="54">
        <v>2002</v>
      </c>
      <c r="N119" s="53" t="s">
        <v>31</v>
      </c>
      <c r="O119" s="53">
        <v>17.37</v>
      </c>
      <c r="P119" s="31"/>
      <c r="R119" s="23"/>
      <c r="S119" s="23"/>
      <c r="T119" s="23"/>
      <c r="W119" s="11"/>
      <c r="X119" s="11"/>
      <c r="Y119" s="11"/>
      <c r="AB119" s="1"/>
      <c r="AC119" s="1"/>
      <c r="AD119" s="1"/>
      <c r="AG119" s="11"/>
      <c r="AH119" s="11"/>
      <c r="AI119" s="11"/>
      <c r="AL119" s="1"/>
      <c r="AM119" s="1"/>
      <c r="AN119" s="1"/>
    </row>
    <row r="120" spans="2:40" x14ac:dyDescent="0.2">
      <c r="B120" s="15"/>
      <c r="C120" s="15"/>
      <c r="D120" s="15"/>
      <c r="H120" s="50"/>
      <c r="I120" s="50" t="s">
        <v>206</v>
      </c>
      <c r="J120" s="50"/>
      <c r="K120" s="49"/>
      <c r="M120" s="53"/>
      <c r="N120" s="53" t="s">
        <v>0</v>
      </c>
      <c r="O120" s="53"/>
      <c r="P120" s="31"/>
      <c r="R120" s="23"/>
      <c r="S120" s="23"/>
      <c r="T120" s="23"/>
      <c r="W120" s="11"/>
      <c r="X120" s="11"/>
      <c r="Y120" s="11"/>
      <c r="AB120" s="1"/>
      <c r="AC120" s="1"/>
      <c r="AD120" s="1"/>
      <c r="AG120" s="11"/>
      <c r="AH120" s="11"/>
      <c r="AI120" s="11"/>
      <c r="AL120" s="1" t="s">
        <v>83</v>
      </c>
      <c r="AM120" s="1" t="s">
        <v>56</v>
      </c>
      <c r="AN120" s="1">
        <v>10.17</v>
      </c>
    </row>
    <row r="121" spans="2:40" x14ac:dyDescent="0.2">
      <c r="B121" s="15"/>
      <c r="C121" s="15"/>
      <c r="D121" s="15"/>
      <c r="H121" s="50"/>
      <c r="I121" s="50"/>
      <c r="J121" s="50"/>
      <c r="K121" s="49"/>
      <c r="M121" s="53"/>
      <c r="N121" s="53" t="s">
        <v>231</v>
      </c>
      <c r="O121" s="53"/>
      <c r="P121" s="31"/>
      <c r="R121" s="11"/>
      <c r="S121" s="11"/>
      <c r="T121" s="11"/>
      <c r="W121" s="11"/>
      <c r="X121" s="11"/>
      <c r="Y121" s="11"/>
      <c r="AB121" s="25"/>
      <c r="AC121" s="25"/>
      <c r="AD121" s="25"/>
      <c r="AG121" s="11"/>
      <c r="AH121" s="11"/>
      <c r="AI121" s="11"/>
      <c r="AL121" s="1"/>
      <c r="AM121" s="1" t="s">
        <v>4</v>
      </c>
      <c r="AN121" s="1"/>
    </row>
    <row r="122" spans="2:40" x14ac:dyDescent="0.2">
      <c r="B122" s="15"/>
      <c r="C122" s="15"/>
      <c r="D122" s="15"/>
      <c r="H122" s="51">
        <v>1031</v>
      </c>
      <c r="I122" s="50" t="s">
        <v>99</v>
      </c>
      <c r="J122" s="50">
        <v>16.87</v>
      </c>
      <c r="K122" s="49"/>
      <c r="M122" s="53"/>
      <c r="N122" s="53" t="s">
        <v>206</v>
      </c>
      <c r="O122" s="53"/>
      <c r="P122" s="31"/>
      <c r="R122" s="11"/>
      <c r="S122" s="11"/>
      <c r="T122" s="11"/>
      <c r="W122" s="11"/>
      <c r="X122" s="11"/>
      <c r="Y122" s="11"/>
      <c r="AB122" s="25"/>
      <c r="AC122" s="25"/>
      <c r="AD122" s="25"/>
      <c r="AG122" s="11"/>
      <c r="AH122" s="11"/>
      <c r="AI122" s="11"/>
      <c r="AL122" s="1"/>
      <c r="AM122" s="1"/>
      <c r="AN122" s="1"/>
    </row>
    <row r="123" spans="2:40" x14ac:dyDescent="0.2">
      <c r="B123" s="15"/>
      <c r="C123" s="15"/>
      <c r="D123" s="15"/>
      <c r="H123" s="50"/>
      <c r="I123" s="50" t="s">
        <v>0</v>
      </c>
      <c r="J123" s="50"/>
      <c r="K123" s="49"/>
      <c r="M123" s="53"/>
      <c r="N123" s="53"/>
      <c r="O123" s="53"/>
      <c r="P123" s="31"/>
      <c r="R123" s="11"/>
      <c r="S123" s="11"/>
      <c r="T123" s="11"/>
      <c r="W123" s="11"/>
      <c r="X123" s="11"/>
      <c r="Y123" s="11"/>
      <c r="AB123" s="25"/>
      <c r="AC123" s="25"/>
      <c r="AD123" s="25"/>
      <c r="AG123" s="11"/>
      <c r="AH123" s="11"/>
      <c r="AI123" s="11"/>
      <c r="AL123" s="1" t="s">
        <v>84</v>
      </c>
      <c r="AM123" s="1" t="s">
        <v>56</v>
      </c>
      <c r="AN123" s="1">
        <v>16.079999999999998</v>
      </c>
    </row>
    <row r="124" spans="2:40" x14ac:dyDescent="0.2">
      <c r="B124" s="11"/>
      <c r="C124" s="11"/>
      <c r="D124" s="11"/>
      <c r="H124" s="50"/>
      <c r="I124" s="50" t="s">
        <v>225</v>
      </c>
      <c r="J124" s="50"/>
      <c r="K124" s="49"/>
      <c r="M124" s="54">
        <v>2003</v>
      </c>
      <c r="N124" s="53" t="s">
        <v>31</v>
      </c>
      <c r="O124" s="53">
        <v>17.2</v>
      </c>
      <c r="P124" s="31"/>
      <c r="R124" s="11"/>
      <c r="S124" s="11"/>
      <c r="T124" s="11"/>
      <c r="W124" s="11"/>
      <c r="X124" s="11"/>
      <c r="Y124" s="11"/>
      <c r="AB124" s="25"/>
      <c r="AC124" s="25"/>
      <c r="AD124" s="25"/>
      <c r="AG124" s="11"/>
      <c r="AH124" s="11"/>
      <c r="AI124" s="11"/>
      <c r="AL124" s="1"/>
      <c r="AM124" s="1" t="s">
        <v>4</v>
      </c>
      <c r="AN124" s="1"/>
    </row>
    <row r="125" spans="2:40" x14ac:dyDescent="0.2">
      <c r="B125" s="15"/>
      <c r="C125" s="15"/>
      <c r="D125" s="15"/>
      <c r="H125" s="50"/>
      <c r="I125" s="50" t="s">
        <v>206</v>
      </c>
      <c r="J125" s="50"/>
      <c r="K125" s="49"/>
      <c r="M125" s="53"/>
      <c r="N125" s="53" t="s">
        <v>0</v>
      </c>
      <c r="O125" s="53"/>
      <c r="P125" s="31"/>
      <c r="R125" s="11"/>
      <c r="S125" s="11"/>
      <c r="T125" s="11"/>
      <c r="W125" s="11"/>
      <c r="X125" s="11"/>
      <c r="Y125" s="11"/>
      <c r="AB125" s="25"/>
      <c r="AC125" s="25"/>
      <c r="AD125" s="25"/>
      <c r="AG125" s="11"/>
      <c r="AH125" s="11"/>
      <c r="AI125" s="11"/>
      <c r="AL125" s="1"/>
      <c r="AM125" s="1"/>
      <c r="AN125" s="1"/>
    </row>
    <row r="126" spans="2:40" x14ac:dyDescent="0.2">
      <c r="B126" s="15"/>
      <c r="C126" s="15"/>
      <c r="D126" s="15"/>
      <c r="H126" s="50"/>
      <c r="I126" s="50"/>
      <c r="J126" s="50"/>
      <c r="K126" s="49"/>
      <c r="M126" s="53"/>
      <c r="N126" s="53" t="s">
        <v>232</v>
      </c>
      <c r="O126" s="53"/>
      <c r="P126" s="31"/>
      <c r="R126" s="11"/>
      <c r="S126" s="11"/>
      <c r="T126" s="11"/>
      <c r="W126" s="11"/>
      <c r="X126" s="11"/>
      <c r="Y126" s="11"/>
      <c r="AB126" s="25"/>
      <c r="AC126" s="25"/>
      <c r="AD126" s="25"/>
      <c r="AG126" s="11"/>
      <c r="AH126" s="11"/>
      <c r="AI126" s="11"/>
      <c r="AL126" s="1" t="s">
        <v>85</v>
      </c>
      <c r="AM126" s="1" t="s">
        <v>56</v>
      </c>
      <c r="AN126" s="1">
        <v>29.66</v>
      </c>
    </row>
    <row r="127" spans="2:40" x14ac:dyDescent="0.2">
      <c r="B127" s="15"/>
      <c r="C127" s="15"/>
      <c r="D127" s="15"/>
      <c r="H127" s="51">
        <v>1032</v>
      </c>
      <c r="I127" s="50" t="s">
        <v>99</v>
      </c>
      <c r="J127" s="50">
        <v>8.02</v>
      </c>
      <c r="K127" s="49"/>
      <c r="M127" s="53"/>
      <c r="N127" s="53" t="s">
        <v>206</v>
      </c>
      <c r="O127" s="53"/>
      <c r="P127" s="31"/>
      <c r="R127" s="11"/>
      <c r="S127" s="11"/>
      <c r="T127" s="11"/>
      <c r="W127" s="11"/>
      <c r="X127" s="11"/>
      <c r="Y127" s="11"/>
      <c r="AB127" s="25"/>
      <c r="AC127" s="25"/>
      <c r="AD127" s="25"/>
      <c r="AG127" s="11"/>
      <c r="AH127" s="11"/>
      <c r="AI127" s="11"/>
      <c r="AL127" s="1"/>
      <c r="AM127" s="1" t="s">
        <v>4</v>
      </c>
      <c r="AN127" s="1"/>
    </row>
    <row r="128" spans="2:40" x14ac:dyDescent="0.2">
      <c r="B128" s="15"/>
      <c r="C128" s="15"/>
      <c r="D128" s="15"/>
      <c r="H128" s="50"/>
      <c r="I128" s="50" t="s">
        <v>129</v>
      </c>
      <c r="J128" s="50"/>
      <c r="K128" s="49"/>
      <c r="M128" s="53"/>
      <c r="N128" s="53"/>
      <c r="O128" s="53"/>
      <c r="P128" s="31"/>
      <c r="R128" s="11"/>
      <c r="S128" s="11"/>
      <c r="T128" s="11"/>
      <c r="W128" s="11"/>
      <c r="X128" s="11"/>
      <c r="Y128" s="11"/>
      <c r="AB128" s="25"/>
      <c r="AC128" s="25"/>
      <c r="AD128" s="25"/>
      <c r="AG128" s="11"/>
      <c r="AH128" s="11"/>
      <c r="AI128" s="11"/>
      <c r="AL128" s="1"/>
      <c r="AM128" s="1"/>
      <c r="AN128" s="1"/>
    </row>
    <row r="129" spans="1:40" x14ac:dyDescent="0.2">
      <c r="B129" s="11"/>
      <c r="C129" s="11"/>
      <c r="D129" s="11"/>
      <c r="H129" s="50"/>
      <c r="I129" s="50"/>
      <c r="J129" s="50"/>
      <c r="K129" s="49"/>
      <c r="M129" s="54">
        <v>2004</v>
      </c>
      <c r="N129" s="53" t="s">
        <v>31</v>
      </c>
      <c r="O129" s="53">
        <v>17.5</v>
      </c>
      <c r="P129" s="31"/>
      <c r="R129" s="11"/>
      <c r="S129" s="11"/>
      <c r="T129" s="11"/>
      <c r="W129" s="11"/>
      <c r="X129" s="11"/>
      <c r="Y129" s="11"/>
      <c r="AB129" s="26"/>
      <c r="AC129" s="25"/>
      <c r="AD129" s="25"/>
      <c r="AG129" s="11"/>
      <c r="AH129" s="11"/>
      <c r="AI129" s="11"/>
      <c r="AL129" s="1" t="s">
        <v>85</v>
      </c>
      <c r="AM129" s="1" t="s">
        <v>56</v>
      </c>
      <c r="AN129" s="1">
        <v>71.42</v>
      </c>
    </row>
    <row r="130" spans="1:40" x14ac:dyDescent="0.2">
      <c r="B130" s="16"/>
      <c r="C130" s="15"/>
      <c r="D130" s="15"/>
      <c r="H130" s="51">
        <v>1033</v>
      </c>
      <c r="I130" s="50" t="s">
        <v>99</v>
      </c>
      <c r="J130" s="50">
        <v>12.28</v>
      </c>
      <c r="K130" s="49"/>
      <c r="M130" s="53"/>
      <c r="N130" s="53" t="s">
        <v>0</v>
      </c>
      <c r="O130" s="53"/>
      <c r="P130" s="31"/>
      <c r="R130" s="11"/>
      <c r="S130" s="11"/>
      <c r="T130" s="11"/>
      <c r="W130" s="11"/>
      <c r="X130" s="11"/>
      <c r="Y130" s="11"/>
      <c r="AB130" s="25"/>
      <c r="AC130" s="25"/>
      <c r="AD130" s="25"/>
      <c r="AG130" s="11"/>
      <c r="AH130" s="11"/>
      <c r="AI130" s="11"/>
      <c r="AL130" s="1"/>
      <c r="AM130" s="1" t="s">
        <v>4</v>
      </c>
      <c r="AN130" s="1"/>
    </row>
    <row r="131" spans="1:40" x14ac:dyDescent="0.2">
      <c r="B131" s="15"/>
      <c r="C131" s="15"/>
      <c r="D131" s="15"/>
      <c r="H131" s="50"/>
      <c r="I131" s="50" t="s">
        <v>5</v>
      </c>
      <c r="J131" s="50"/>
      <c r="K131" s="49"/>
      <c r="M131" s="53"/>
      <c r="N131" s="53" t="s">
        <v>233</v>
      </c>
      <c r="O131" s="53"/>
      <c r="P131" s="31"/>
      <c r="R131" s="11"/>
      <c r="S131" s="11"/>
      <c r="T131" s="11"/>
      <c r="W131" s="11"/>
      <c r="X131" s="11"/>
      <c r="Y131" s="11"/>
      <c r="AB131" s="25"/>
      <c r="AC131" s="25"/>
      <c r="AD131" s="25"/>
      <c r="AG131" s="11"/>
      <c r="AH131" s="11"/>
      <c r="AI131" s="11"/>
      <c r="AL131" s="1"/>
      <c r="AM131" s="1"/>
      <c r="AN131" s="1"/>
    </row>
    <row r="132" spans="1:40" x14ac:dyDescent="0.2">
      <c r="B132" s="15"/>
      <c r="C132" s="15"/>
      <c r="D132" s="15"/>
      <c r="H132" s="50"/>
      <c r="I132" s="50"/>
      <c r="J132" s="50"/>
      <c r="K132" s="49"/>
      <c r="M132" s="53"/>
      <c r="N132" s="53" t="s">
        <v>206</v>
      </c>
      <c r="O132" s="53"/>
      <c r="P132" s="31"/>
      <c r="R132" s="11"/>
      <c r="S132" s="11"/>
      <c r="T132" s="11"/>
      <c r="W132" s="11"/>
      <c r="X132" s="11"/>
      <c r="Y132" s="11"/>
      <c r="AB132" s="25"/>
      <c r="AC132" s="25"/>
      <c r="AD132" s="25"/>
      <c r="AG132" s="11"/>
      <c r="AH132" s="11"/>
      <c r="AI132" s="11"/>
      <c r="AL132" s="1" t="s">
        <v>86</v>
      </c>
      <c r="AM132" s="1" t="s">
        <v>182</v>
      </c>
      <c r="AN132" s="1"/>
    </row>
    <row r="133" spans="1:40" x14ac:dyDescent="0.2">
      <c r="B133" s="15"/>
      <c r="C133" s="15"/>
      <c r="D133" s="15"/>
      <c r="H133" s="51">
        <v>1034</v>
      </c>
      <c r="I133" s="50" t="s">
        <v>99</v>
      </c>
      <c r="J133" s="50">
        <v>45.66</v>
      </c>
      <c r="K133" s="49"/>
      <c r="M133" s="53"/>
      <c r="N133" s="53"/>
      <c r="O133" s="53"/>
      <c r="P133" s="31"/>
      <c r="R133" s="11"/>
      <c r="S133" s="11"/>
      <c r="T133" s="11"/>
      <c r="W133" s="11"/>
      <c r="X133" s="11"/>
      <c r="Y133" s="11"/>
      <c r="AB133" s="25"/>
      <c r="AC133" s="25"/>
      <c r="AD133" s="25"/>
      <c r="AG133" s="11"/>
      <c r="AH133" s="11"/>
      <c r="AI133" s="11"/>
      <c r="AL133" s="1"/>
      <c r="AM133" s="1"/>
      <c r="AN133" s="1"/>
    </row>
    <row r="134" spans="1:40" x14ac:dyDescent="0.2">
      <c r="B134" s="15"/>
      <c r="C134" s="15"/>
      <c r="D134" s="15"/>
      <c r="H134" s="50"/>
      <c r="I134" s="50" t="s">
        <v>1</v>
      </c>
      <c r="J134" s="50"/>
      <c r="K134" s="49"/>
      <c r="M134" s="54">
        <v>2005</v>
      </c>
      <c r="N134" s="53" t="s">
        <v>31</v>
      </c>
      <c r="O134" s="53">
        <v>17.47</v>
      </c>
      <c r="P134" s="31"/>
      <c r="R134" s="11"/>
      <c r="S134" s="11"/>
      <c r="T134" s="11"/>
      <c r="W134" s="11"/>
      <c r="X134" s="11"/>
      <c r="Y134" s="11"/>
      <c r="AB134" s="26"/>
      <c r="AC134" s="25"/>
      <c r="AD134" s="25"/>
      <c r="AG134" s="11"/>
      <c r="AH134" s="11"/>
      <c r="AI134" s="11"/>
      <c r="AL134" s="1" t="s">
        <v>87</v>
      </c>
      <c r="AM134" s="1" t="s">
        <v>56</v>
      </c>
      <c r="AN134" s="1">
        <v>13.66</v>
      </c>
    </row>
    <row r="135" spans="1:40" x14ac:dyDescent="0.2">
      <c r="B135" s="16"/>
      <c r="C135" s="15"/>
      <c r="D135" s="15"/>
      <c r="H135" s="50"/>
      <c r="I135" s="50"/>
      <c r="J135" s="50"/>
      <c r="K135" s="49"/>
      <c r="M135" s="53"/>
      <c r="N135" s="53" t="s">
        <v>0</v>
      </c>
      <c r="O135" s="53"/>
      <c r="P135" s="31"/>
      <c r="R135" s="11"/>
      <c r="S135" s="11"/>
      <c r="T135" s="11"/>
      <c r="W135" s="11"/>
      <c r="X135" s="11"/>
      <c r="Y135" s="11"/>
      <c r="AB135" s="25"/>
      <c r="AC135" s="25"/>
      <c r="AD135" s="25"/>
      <c r="AG135" s="11"/>
      <c r="AH135" s="11"/>
      <c r="AI135" s="11"/>
      <c r="AL135" s="1"/>
      <c r="AM135" s="1" t="s">
        <v>4</v>
      </c>
      <c r="AN135" s="1"/>
    </row>
    <row r="136" spans="1:40" x14ac:dyDescent="0.2">
      <c r="B136" s="15"/>
      <c r="C136" s="15"/>
      <c r="D136" s="15"/>
      <c r="H136" s="51">
        <v>1035</v>
      </c>
      <c r="I136" s="50" t="s">
        <v>99</v>
      </c>
      <c r="J136" s="50">
        <v>12.28</v>
      </c>
      <c r="K136" s="49"/>
      <c r="M136" s="53"/>
      <c r="N136" s="53" t="s">
        <v>234</v>
      </c>
      <c r="O136" s="53"/>
      <c r="P136" s="31"/>
      <c r="R136" s="11"/>
      <c r="S136" s="11"/>
      <c r="T136" s="11"/>
      <c r="W136" s="11"/>
      <c r="X136" s="11"/>
      <c r="Y136" s="11"/>
      <c r="AB136" s="25"/>
      <c r="AC136" s="25"/>
      <c r="AD136" s="25"/>
      <c r="AG136" s="11"/>
      <c r="AH136" s="11"/>
      <c r="AI136" s="11"/>
      <c r="AL136" s="1"/>
      <c r="AM136" s="1" t="s">
        <v>253</v>
      </c>
      <c r="AN136" s="1"/>
    </row>
    <row r="137" spans="1:40" x14ac:dyDescent="0.2">
      <c r="B137" s="15"/>
      <c r="C137" s="15"/>
      <c r="D137" s="15"/>
      <c r="H137" s="50"/>
      <c r="I137" s="50" t="s">
        <v>158</v>
      </c>
      <c r="J137" s="50"/>
      <c r="K137" s="49"/>
      <c r="M137" s="53"/>
      <c r="N137" s="53" t="s">
        <v>235</v>
      </c>
      <c r="O137" s="53"/>
      <c r="P137" s="31"/>
      <c r="R137" s="11"/>
      <c r="S137" s="11"/>
      <c r="T137" s="11"/>
      <c r="W137" s="11"/>
      <c r="X137" s="11"/>
      <c r="Y137" s="11"/>
      <c r="AB137" s="25"/>
      <c r="AC137" s="25"/>
      <c r="AD137" s="25"/>
      <c r="AG137" s="11"/>
      <c r="AH137" s="11"/>
      <c r="AI137" s="11"/>
      <c r="AL137" s="1"/>
      <c r="AM137" s="1"/>
      <c r="AN137" s="1"/>
    </row>
    <row r="138" spans="1:40" x14ac:dyDescent="0.2">
      <c r="B138" s="15"/>
      <c r="C138" s="15"/>
      <c r="D138" s="15"/>
      <c r="H138" s="50"/>
      <c r="I138" s="50" t="s">
        <v>128</v>
      </c>
      <c r="J138" s="50"/>
      <c r="K138" s="49"/>
      <c r="M138" s="53"/>
      <c r="N138" s="53" t="s">
        <v>206</v>
      </c>
      <c r="O138" s="53"/>
      <c r="P138" s="31"/>
      <c r="R138" s="11"/>
      <c r="S138" s="11"/>
      <c r="T138" s="11"/>
      <c r="W138" s="11"/>
      <c r="X138" s="11"/>
      <c r="Y138" s="11"/>
      <c r="AB138" s="25"/>
      <c r="AC138" s="25"/>
      <c r="AD138" s="25"/>
      <c r="AG138" s="11"/>
      <c r="AH138" s="11"/>
      <c r="AI138" s="11"/>
      <c r="AL138" s="1" t="s">
        <v>88</v>
      </c>
      <c r="AM138" s="1" t="s">
        <v>56</v>
      </c>
      <c r="AN138" s="1">
        <v>31.33</v>
      </c>
    </row>
    <row r="139" spans="1:40" x14ac:dyDescent="0.2">
      <c r="B139" s="15"/>
      <c r="C139" s="15"/>
      <c r="D139" s="15"/>
      <c r="H139" s="50"/>
      <c r="I139" s="50"/>
      <c r="J139" s="50"/>
      <c r="K139" s="49"/>
      <c r="M139" s="53"/>
      <c r="N139" s="53"/>
      <c r="O139" s="53"/>
      <c r="P139" s="31"/>
      <c r="R139" s="11"/>
      <c r="S139" s="11"/>
      <c r="T139" s="11"/>
      <c r="W139" s="11"/>
      <c r="X139" s="11"/>
      <c r="Y139" s="11"/>
      <c r="AB139" s="26"/>
      <c r="AC139" s="25"/>
      <c r="AD139" s="25"/>
      <c r="AG139" s="11"/>
      <c r="AH139" s="11"/>
      <c r="AI139" s="11"/>
      <c r="AL139" s="1"/>
      <c r="AM139" s="1" t="s">
        <v>50</v>
      </c>
      <c r="AN139" s="1"/>
    </row>
    <row r="140" spans="1:40" x14ac:dyDescent="0.2">
      <c r="B140" s="15"/>
      <c r="C140" s="15"/>
      <c r="D140" s="15"/>
      <c r="H140" s="51">
        <v>1036</v>
      </c>
      <c r="I140" s="50" t="s">
        <v>99</v>
      </c>
      <c r="J140" s="50">
        <v>19.78</v>
      </c>
      <c r="K140" s="49"/>
      <c r="M140" s="54">
        <v>2006</v>
      </c>
      <c r="N140" s="53" t="s">
        <v>31</v>
      </c>
      <c r="O140" s="53">
        <v>23.92</v>
      </c>
      <c r="P140" s="31"/>
      <c r="R140" s="11"/>
      <c r="S140" s="11"/>
      <c r="T140" s="11"/>
      <c r="W140" s="11"/>
      <c r="X140" s="11"/>
      <c r="Y140" s="11"/>
      <c r="AB140" s="25"/>
      <c r="AC140" s="25"/>
      <c r="AD140" s="25"/>
      <c r="AG140" s="11"/>
      <c r="AH140" s="11"/>
      <c r="AI140" s="11"/>
      <c r="AL140" s="1"/>
      <c r="AM140" s="1"/>
      <c r="AN140" s="1"/>
    </row>
    <row r="141" spans="1:40" x14ac:dyDescent="0.2">
      <c r="B141" s="15"/>
      <c r="C141" s="15"/>
      <c r="D141" s="15"/>
      <c r="H141" s="50"/>
      <c r="I141" s="50" t="s">
        <v>158</v>
      </c>
      <c r="J141" s="50"/>
      <c r="K141" s="49"/>
      <c r="M141" s="53"/>
      <c r="N141" s="53" t="s">
        <v>0</v>
      </c>
      <c r="O141" s="53"/>
      <c r="P141" s="31"/>
      <c r="R141" s="11"/>
      <c r="S141" s="11"/>
      <c r="T141" s="11"/>
      <c r="W141" s="11"/>
      <c r="X141" s="11"/>
      <c r="Y141" s="11"/>
      <c r="AB141" s="25"/>
      <c r="AC141" s="25"/>
      <c r="AD141" s="25"/>
      <c r="AG141" s="11"/>
      <c r="AH141" s="11"/>
      <c r="AI141" s="11"/>
      <c r="AL141" s="1" t="s">
        <v>89</v>
      </c>
      <c r="AM141" s="1" t="s">
        <v>56</v>
      </c>
      <c r="AN141" s="1">
        <v>44.82</v>
      </c>
    </row>
    <row r="142" spans="1:40" x14ac:dyDescent="0.2">
      <c r="B142" s="15"/>
      <c r="C142" s="15"/>
      <c r="D142" s="15"/>
      <c r="H142" s="50"/>
      <c r="I142" s="50" t="s">
        <v>0</v>
      </c>
      <c r="J142" s="50"/>
      <c r="K142" s="49"/>
      <c r="M142" s="53"/>
      <c r="N142" s="53" t="s">
        <v>2</v>
      </c>
      <c r="O142" s="53"/>
      <c r="P142" s="31"/>
      <c r="R142" s="11"/>
      <c r="S142" s="11"/>
      <c r="T142" s="11"/>
      <c r="W142" s="11"/>
      <c r="X142" s="11"/>
      <c r="Y142" s="11"/>
      <c r="AB142" s="25"/>
      <c r="AC142" s="25"/>
      <c r="AD142" s="25"/>
      <c r="AG142" s="11"/>
      <c r="AH142" s="11"/>
      <c r="AI142" s="11"/>
      <c r="AL142" s="1"/>
      <c r="AM142" s="1" t="s">
        <v>4</v>
      </c>
      <c r="AN142" s="1"/>
    </row>
    <row r="143" spans="1:40" x14ac:dyDescent="0.2">
      <c r="A143" s="7"/>
      <c r="B143" s="15"/>
      <c r="C143" s="15"/>
      <c r="D143" s="15"/>
      <c r="H143" s="50"/>
      <c r="I143" s="50" t="s">
        <v>206</v>
      </c>
      <c r="J143" s="50"/>
      <c r="K143" s="49"/>
      <c r="M143" s="53"/>
      <c r="N143" s="53" t="s">
        <v>167</v>
      </c>
      <c r="O143" s="53"/>
      <c r="P143" s="31"/>
      <c r="R143" s="11"/>
      <c r="S143" s="11"/>
      <c r="T143" s="11"/>
      <c r="W143" s="11"/>
      <c r="X143" s="11"/>
      <c r="Y143" s="11"/>
      <c r="AB143" s="25"/>
      <c r="AC143" s="25"/>
      <c r="AD143" s="25"/>
      <c r="AG143" s="11"/>
      <c r="AH143" s="11"/>
      <c r="AI143" s="11"/>
      <c r="AL143" s="1"/>
      <c r="AM143" s="1" t="s">
        <v>253</v>
      </c>
      <c r="AN143" s="1"/>
    </row>
    <row r="144" spans="1:40" x14ac:dyDescent="0.2">
      <c r="A144" s="7"/>
      <c r="B144" s="15"/>
      <c r="C144" s="15"/>
      <c r="D144" s="15"/>
      <c r="H144" s="50"/>
      <c r="I144" s="50"/>
      <c r="J144" s="50"/>
      <c r="K144" s="49"/>
      <c r="M144" s="53"/>
      <c r="N144" s="53"/>
      <c r="O144" s="53"/>
      <c r="P144" s="31"/>
      <c r="R144" s="11"/>
      <c r="S144" s="11"/>
      <c r="T144" s="11"/>
      <c r="W144" s="11"/>
      <c r="X144" s="11"/>
      <c r="Y144" s="11"/>
      <c r="AB144" s="26"/>
      <c r="AC144" s="25"/>
      <c r="AD144" s="25"/>
      <c r="AG144" s="11"/>
      <c r="AH144" s="11"/>
      <c r="AI144" s="11"/>
      <c r="AL144" s="1"/>
      <c r="AM144" s="1"/>
      <c r="AN144" s="1"/>
    </row>
    <row r="145" spans="1:40" x14ac:dyDescent="0.2">
      <c r="B145" s="15"/>
      <c r="C145" s="15"/>
      <c r="D145" s="15"/>
      <c r="H145" s="51">
        <v>1046</v>
      </c>
      <c r="I145" s="50" t="s">
        <v>99</v>
      </c>
      <c r="J145" s="50">
        <v>87</v>
      </c>
      <c r="K145" s="49"/>
      <c r="M145" s="54">
        <v>2007</v>
      </c>
      <c r="N145" s="53" t="s">
        <v>31</v>
      </c>
      <c r="O145" s="53">
        <v>83.16</v>
      </c>
      <c r="P145" s="31"/>
      <c r="R145" s="11"/>
      <c r="S145" s="11"/>
      <c r="T145" s="11"/>
      <c r="W145" s="11"/>
      <c r="X145" s="11"/>
      <c r="Y145" s="11"/>
      <c r="AB145" s="25"/>
      <c r="AC145" s="25"/>
      <c r="AD145" s="25"/>
      <c r="AG145" s="11"/>
      <c r="AH145" s="11"/>
      <c r="AI145" s="11"/>
      <c r="AL145" s="1" t="s">
        <v>164</v>
      </c>
      <c r="AM145" s="1" t="s">
        <v>56</v>
      </c>
      <c r="AN145" s="1">
        <v>13.66</v>
      </c>
    </row>
    <row r="146" spans="1:40" x14ac:dyDescent="0.2">
      <c r="A146" s="7"/>
      <c r="B146" s="15"/>
      <c r="C146" s="15"/>
      <c r="D146" s="15"/>
      <c r="H146" s="50"/>
      <c r="I146" s="50" t="s">
        <v>130</v>
      </c>
      <c r="J146" s="50"/>
      <c r="K146" s="49"/>
      <c r="M146" s="53"/>
      <c r="N146" s="53" t="s">
        <v>235</v>
      </c>
      <c r="O146" s="53"/>
      <c r="P146" s="31"/>
      <c r="R146" s="11"/>
      <c r="S146" s="11"/>
      <c r="T146" s="11"/>
      <c r="W146" s="11"/>
      <c r="X146" s="11"/>
      <c r="Y146" s="11"/>
      <c r="AB146" s="25"/>
      <c r="AC146" s="25"/>
      <c r="AD146" s="25"/>
      <c r="AG146" s="11"/>
      <c r="AH146" s="11"/>
      <c r="AI146" s="11"/>
      <c r="AL146" s="1"/>
      <c r="AM146" s="1" t="s">
        <v>4</v>
      </c>
      <c r="AN146" s="1"/>
    </row>
    <row r="147" spans="1:40" x14ac:dyDescent="0.2">
      <c r="A147" s="7"/>
      <c r="B147" s="15"/>
      <c r="C147" s="15"/>
      <c r="D147" s="15"/>
      <c r="H147" s="50"/>
      <c r="I147" s="50" t="s">
        <v>227</v>
      </c>
      <c r="J147" s="50"/>
      <c r="K147" s="49"/>
      <c r="M147" s="53"/>
      <c r="N147" s="53" t="s">
        <v>236</v>
      </c>
      <c r="O147" s="53"/>
      <c r="P147" s="31"/>
      <c r="R147" s="11"/>
      <c r="S147" s="11"/>
      <c r="T147" s="11"/>
      <c r="W147" s="11"/>
      <c r="X147" s="11"/>
      <c r="Y147" s="11"/>
      <c r="AB147" s="25"/>
      <c r="AC147" s="25"/>
      <c r="AD147" s="25"/>
      <c r="AG147" s="11"/>
      <c r="AH147" s="11"/>
      <c r="AI147" s="11"/>
      <c r="AL147" s="1"/>
      <c r="AM147" s="1" t="s">
        <v>253</v>
      </c>
      <c r="AN147" s="1"/>
    </row>
    <row r="148" spans="1:40" x14ac:dyDescent="0.2">
      <c r="B148" s="11"/>
      <c r="C148" s="11"/>
      <c r="D148" s="11"/>
      <c r="H148" s="50"/>
      <c r="I148" s="50" t="s">
        <v>228</v>
      </c>
      <c r="J148" s="50"/>
      <c r="K148" s="49"/>
      <c r="M148" s="53"/>
      <c r="N148" s="53"/>
      <c r="O148" s="53"/>
      <c r="P148" s="31"/>
      <c r="R148" s="11"/>
      <c r="S148" s="11"/>
      <c r="T148" s="11"/>
      <c r="W148" s="11"/>
      <c r="X148" s="11"/>
      <c r="Y148" s="11"/>
      <c r="AB148" s="25"/>
      <c r="AC148" s="25"/>
      <c r="AD148" s="25"/>
      <c r="AG148" s="11"/>
      <c r="AH148" s="11"/>
      <c r="AI148" s="11"/>
      <c r="AL148" s="1"/>
      <c r="AM148" s="1"/>
      <c r="AN148" s="1"/>
    </row>
    <row r="149" spans="1:40" x14ac:dyDescent="0.2">
      <c r="B149" s="15"/>
      <c r="C149" s="15"/>
      <c r="D149" s="15"/>
      <c r="H149" s="50"/>
      <c r="I149" s="50"/>
      <c r="J149" s="50"/>
      <c r="K149" s="49"/>
      <c r="M149" s="54">
        <v>2008</v>
      </c>
      <c r="N149" s="53" t="s">
        <v>31</v>
      </c>
      <c r="O149" s="53">
        <v>83.13</v>
      </c>
      <c r="P149" s="31"/>
      <c r="R149" s="11"/>
      <c r="S149" s="11"/>
      <c r="T149" s="11"/>
      <c r="W149" s="11"/>
      <c r="X149" s="11"/>
      <c r="Y149" s="11"/>
      <c r="AB149" s="25"/>
      <c r="AC149" s="25"/>
      <c r="AD149" s="25"/>
      <c r="AG149" s="11"/>
      <c r="AH149" s="11"/>
      <c r="AI149" s="11"/>
      <c r="AL149" s="1" t="s">
        <v>90</v>
      </c>
      <c r="AM149" s="1" t="s">
        <v>56</v>
      </c>
      <c r="AN149" s="1">
        <v>31.33</v>
      </c>
    </row>
    <row r="150" spans="1:40" x14ac:dyDescent="0.2">
      <c r="B150" s="15"/>
      <c r="C150" s="15"/>
      <c r="D150" s="15"/>
      <c r="H150" s="11"/>
      <c r="I150" s="11"/>
      <c r="J150" s="11"/>
      <c r="M150" s="53"/>
      <c r="N150" s="53" t="s">
        <v>235</v>
      </c>
      <c r="O150" s="53"/>
      <c r="P150" s="31"/>
      <c r="R150" s="11"/>
      <c r="S150" s="11"/>
      <c r="T150" s="11"/>
      <c r="W150" s="11"/>
      <c r="X150" s="11"/>
      <c r="Y150" s="11"/>
      <c r="AB150" s="27"/>
      <c r="AC150" s="25"/>
      <c r="AD150" s="25"/>
      <c r="AG150" s="11"/>
      <c r="AH150" s="11"/>
      <c r="AI150" s="11"/>
      <c r="AL150" s="1"/>
      <c r="AM150" s="1" t="s">
        <v>50</v>
      </c>
      <c r="AN150" s="1"/>
    </row>
    <row r="151" spans="1:40" x14ac:dyDescent="0.2">
      <c r="B151" s="15"/>
      <c r="C151" s="15"/>
      <c r="D151" s="15"/>
      <c r="H151" s="11"/>
      <c r="I151" s="11"/>
      <c r="J151" s="11"/>
      <c r="M151" s="53"/>
      <c r="N151" s="53" t="s">
        <v>237</v>
      </c>
      <c r="O151" s="53"/>
      <c r="P151" s="31"/>
      <c r="R151" s="11"/>
      <c r="S151" s="11"/>
      <c r="T151" s="11"/>
      <c r="W151" s="11"/>
      <c r="X151" s="11"/>
      <c r="Y151" s="11"/>
      <c r="AB151" s="25"/>
      <c r="AC151" s="25"/>
      <c r="AD151" s="25"/>
      <c r="AG151" s="11"/>
      <c r="AH151" s="11"/>
      <c r="AI151" s="11"/>
      <c r="AL151" s="1"/>
      <c r="AM151" s="1"/>
      <c r="AN151" s="1"/>
    </row>
    <row r="152" spans="1:40" x14ac:dyDescent="0.2">
      <c r="B152" s="15"/>
      <c r="C152" s="15"/>
      <c r="D152" s="15"/>
      <c r="H152" s="11"/>
      <c r="I152" s="11"/>
      <c r="J152" s="11"/>
      <c r="M152" s="53"/>
      <c r="N152" s="53"/>
      <c r="O152" s="53"/>
      <c r="P152" s="31"/>
      <c r="R152" s="11"/>
      <c r="S152" s="11"/>
      <c r="T152" s="11"/>
      <c r="W152" s="11"/>
      <c r="X152" s="11"/>
      <c r="Y152" s="11"/>
      <c r="AB152" s="25"/>
      <c r="AC152" s="25"/>
      <c r="AD152" s="25"/>
      <c r="AG152" s="11"/>
      <c r="AH152" s="11"/>
      <c r="AI152" s="11"/>
      <c r="AL152" s="1" t="s">
        <v>91</v>
      </c>
      <c r="AM152" s="1" t="s">
        <v>56</v>
      </c>
      <c r="AN152" s="1">
        <v>75.88</v>
      </c>
    </row>
    <row r="153" spans="1:40" x14ac:dyDescent="0.2">
      <c r="B153" s="5"/>
      <c r="E153" s="2"/>
      <c r="F153" s="2"/>
      <c r="H153" s="11"/>
      <c r="I153" s="11"/>
      <c r="J153" s="11"/>
      <c r="M153" s="53" t="s">
        <v>238</v>
      </c>
      <c r="N153" s="53" t="s">
        <v>31</v>
      </c>
      <c r="O153" s="53">
        <v>11.75</v>
      </c>
      <c r="P153" s="31"/>
      <c r="R153" s="11"/>
      <c r="S153" s="11"/>
      <c r="T153" s="11"/>
      <c r="W153" s="11"/>
      <c r="X153" s="11"/>
      <c r="Y153" s="11"/>
      <c r="AB153" s="25"/>
      <c r="AC153" s="25"/>
      <c r="AD153" s="25"/>
      <c r="AG153" s="11"/>
      <c r="AH153" s="11"/>
      <c r="AI153" s="11"/>
      <c r="AL153" s="1"/>
      <c r="AM153" s="1" t="s">
        <v>4</v>
      </c>
      <c r="AN153" s="1"/>
    </row>
    <row r="154" spans="1:40" x14ac:dyDescent="0.2">
      <c r="B154" s="11"/>
      <c r="C154" s="11"/>
      <c r="D154" s="11"/>
      <c r="H154" s="11"/>
      <c r="I154" s="11"/>
      <c r="J154" s="11"/>
      <c r="M154" s="53"/>
      <c r="N154" s="53" t="s">
        <v>210</v>
      </c>
      <c r="O154" s="53"/>
      <c r="P154" s="31"/>
      <c r="R154" s="11"/>
      <c r="S154" s="11"/>
      <c r="T154" s="11"/>
      <c r="W154" s="11"/>
      <c r="X154" s="11"/>
      <c r="Y154" s="11"/>
      <c r="AB154" s="25"/>
      <c r="AC154" s="25"/>
      <c r="AD154" s="25"/>
      <c r="AG154" s="11"/>
      <c r="AH154" s="11"/>
      <c r="AI154" s="11"/>
      <c r="AL154" s="1"/>
      <c r="AM154" s="1"/>
      <c r="AN154" s="1"/>
    </row>
    <row r="155" spans="1:40" x14ac:dyDescent="0.2">
      <c r="B155" s="2"/>
      <c r="C155" s="2"/>
      <c r="D155" s="2"/>
      <c r="E155" s="2"/>
      <c r="F155" s="2"/>
      <c r="H155" s="11"/>
      <c r="I155" s="11"/>
      <c r="J155" s="11"/>
      <c r="M155" s="53"/>
      <c r="N155" s="53"/>
      <c r="O155" s="53"/>
      <c r="P155" s="31"/>
      <c r="R155" s="11"/>
      <c r="S155" s="11"/>
      <c r="T155" s="11"/>
      <c r="W155" s="11"/>
      <c r="X155" s="11"/>
      <c r="Y155" s="11"/>
      <c r="AB155" s="25"/>
      <c r="AC155" s="25"/>
      <c r="AD155" s="25"/>
      <c r="AG155" s="11"/>
      <c r="AH155" s="11"/>
      <c r="AI155" s="11"/>
      <c r="AL155" s="1" t="s">
        <v>92</v>
      </c>
      <c r="AM155" s="1" t="s">
        <v>56</v>
      </c>
      <c r="AN155" s="1">
        <v>26.24</v>
      </c>
    </row>
    <row r="156" spans="1:40" x14ac:dyDescent="0.2">
      <c r="B156" s="15"/>
      <c r="C156" s="15"/>
      <c r="D156" s="15"/>
      <c r="H156" s="11"/>
      <c r="I156" s="11"/>
      <c r="J156" s="11"/>
      <c r="M156" s="54">
        <v>2009</v>
      </c>
      <c r="N156" s="53" t="s">
        <v>31</v>
      </c>
      <c r="O156" s="53">
        <v>83.13</v>
      </c>
      <c r="P156" s="31"/>
      <c r="R156" s="11"/>
      <c r="S156" s="11"/>
      <c r="T156" s="11"/>
      <c r="W156" s="11"/>
      <c r="X156" s="11"/>
      <c r="Y156" s="11"/>
      <c r="AB156" s="26"/>
      <c r="AC156" s="25"/>
      <c r="AD156" s="25"/>
      <c r="AG156" s="11"/>
      <c r="AH156" s="11"/>
      <c r="AI156" s="11"/>
      <c r="AL156" s="1"/>
      <c r="AM156" s="1" t="s">
        <v>4</v>
      </c>
      <c r="AN156" s="1"/>
    </row>
    <row r="157" spans="1:40" x14ac:dyDescent="0.2">
      <c r="B157" s="16"/>
      <c r="C157" s="15"/>
      <c r="D157" s="15"/>
      <c r="H157" s="11"/>
      <c r="I157" s="11"/>
      <c r="J157" s="11"/>
      <c r="M157" s="53"/>
      <c r="N157" s="53" t="s">
        <v>235</v>
      </c>
      <c r="O157" s="53"/>
      <c r="P157" s="31"/>
      <c r="R157" s="11"/>
      <c r="S157" s="11"/>
      <c r="T157" s="11"/>
      <c r="W157" s="11"/>
      <c r="X157" s="11"/>
      <c r="Y157" s="11"/>
      <c r="AB157" s="25"/>
      <c r="AC157" s="25"/>
      <c r="AD157" s="25"/>
      <c r="AG157" s="11"/>
      <c r="AH157" s="11"/>
      <c r="AI157" s="11"/>
      <c r="AL157" s="1"/>
      <c r="AM157" s="1"/>
      <c r="AN157" s="1"/>
    </row>
    <row r="158" spans="1:40" x14ac:dyDescent="0.2">
      <c r="B158" s="15"/>
      <c r="C158" s="15"/>
      <c r="D158" s="15"/>
      <c r="H158" s="11"/>
      <c r="I158" s="11"/>
      <c r="J158" s="11"/>
      <c r="M158" s="53"/>
      <c r="N158" s="53" t="s">
        <v>239</v>
      </c>
      <c r="O158" s="53"/>
      <c r="P158" s="31"/>
      <c r="R158" s="11"/>
      <c r="S158" s="11"/>
      <c r="T158" s="11"/>
      <c r="W158" s="11"/>
      <c r="X158" s="11"/>
      <c r="Y158" s="11"/>
      <c r="AB158" s="25"/>
      <c r="AC158" s="25"/>
      <c r="AD158" s="25"/>
      <c r="AG158" s="11"/>
      <c r="AH158" s="11"/>
      <c r="AI158" s="11"/>
      <c r="AL158" s="1" t="s">
        <v>93</v>
      </c>
      <c r="AM158" s="1" t="s">
        <v>56</v>
      </c>
      <c r="AN158" s="1">
        <v>14.32</v>
      </c>
    </row>
    <row r="159" spans="1:40" x14ac:dyDescent="0.2">
      <c r="B159" s="15"/>
      <c r="C159" s="15"/>
      <c r="D159" s="15"/>
      <c r="H159" s="11"/>
      <c r="I159" s="11"/>
      <c r="J159" s="11"/>
      <c r="M159" s="53"/>
      <c r="N159" s="53"/>
      <c r="O159" s="53"/>
      <c r="P159" s="31"/>
      <c r="R159" s="11"/>
      <c r="S159" s="11"/>
      <c r="T159" s="11"/>
      <c r="W159" s="11"/>
      <c r="X159" s="11"/>
      <c r="Y159" s="11"/>
      <c r="AB159" s="25"/>
      <c r="AC159" s="25"/>
      <c r="AD159" s="25"/>
      <c r="AG159" s="11"/>
      <c r="AH159" s="11"/>
      <c r="AI159" s="11"/>
      <c r="AL159" s="1"/>
      <c r="AM159" s="1" t="s">
        <v>4</v>
      </c>
      <c r="AN159" s="1"/>
    </row>
    <row r="160" spans="1:40" x14ac:dyDescent="0.2">
      <c r="B160" s="15"/>
      <c r="C160" s="15"/>
      <c r="D160" s="15"/>
      <c r="H160" s="11"/>
      <c r="I160" s="11"/>
      <c r="J160" s="11"/>
      <c r="M160" s="54">
        <v>2010</v>
      </c>
      <c r="N160" s="53" t="s">
        <v>31</v>
      </c>
      <c r="O160" s="53">
        <v>83.23</v>
      </c>
      <c r="P160" s="31"/>
      <c r="R160" s="11"/>
      <c r="S160" s="11"/>
      <c r="T160" s="11"/>
      <c r="W160" s="11"/>
      <c r="X160" s="11"/>
      <c r="Y160" s="11"/>
      <c r="AB160" s="25"/>
      <c r="AC160" s="25"/>
      <c r="AD160" s="25"/>
      <c r="AG160" s="11"/>
      <c r="AH160" s="11"/>
      <c r="AI160" s="11"/>
      <c r="AL160" s="1"/>
      <c r="AM160" s="1"/>
      <c r="AN160" s="1"/>
    </row>
    <row r="161" spans="1:40" x14ac:dyDescent="0.2">
      <c r="B161" s="15"/>
      <c r="C161" s="15"/>
      <c r="D161" s="15"/>
      <c r="H161" s="18"/>
      <c r="I161" s="18"/>
      <c r="J161" s="18"/>
      <c r="M161" s="53"/>
      <c r="N161" s="53" t="s">
        <v>235</v>
      </c>
      <c r="O161" s="53"/>
      <c r="P161" s="31"/>
      <c r="R161" s="11"/>
      <c r="S161" s="11"/>
      <c r="T161" s="11"/>
      <c r="W161" s="11"/>
      <c r="X161" s="11"/>
      <c r="Y161" s="11"/>
      <c r="AB161" s="25"/>
      <c r="AC161" s="25"/>
      <c r="AD161" s="25"/>
      <c r="AG161" s="11"/>
      <c r="AH161" s="11"/>
      <c r="AI161" s="11"/>
      <c r="AL161" s="1" t="s">
        <v>254</v>
      </c>
      <c r="AM161" s="1" t="s">
        <v>56</v>
      </c>
      <c r="AN161" s="1">
        <v>11.22</v>
      </c>
    </row>
    <row r="162" spans="1:40" x14ac:dyDescent="0.2">
      <c r="B162" s="15"/>
      <c r="C162" s="15"/>
      <c r="D162" s="15"/>
      <c r="H162" s="18"/>
      <c r="I162" s="18"/>
      <c r="J162" s="18"/>
      <c r="M162" s="53"/>
      <c r="N162" s="53" t="s">
        <v>240</v>
      </c>
      <c r="O162" s="53"/>
      <c r="P162" s="31"/>
      <c r="R162" s="11"/>
      <c r="S162" s="11"/>
      <c r="T162" s="11"/>
      <c r="W162" s="11"/>
      <c r="X162" s="11"/>
      <c r="Y162" s="11"/>
      <c r="AB162" s="25"/>
      <c r="AC162" s="25"/>
      <c r="AD162" s="25"/>
      <c r="AG162" s="11"/>
      <c r="AH162" s="11"/>
      <c r="AI162" s="11"/>
      <c r="AL162" s="1"/>
      <c r="AM162" s="1" t="s">
        <v>4</v>
      </c>
      <c r="AN162" s="1"/>
    </row>
    <row r="163" spans="1:40" x14ac:dyDescent="0.2">
      <c r="B163" s="15"/>
      <c r="C163" s="15"/>
      <c r="D163" s="15"/>
      <c r="H163" s="11"/>
      <c r="I163" s="11"/>
      <c r="J163" s="11"/>
      <c r="M163" s="53"/>
      <c r="N163" s="53"/>
      <c r="O163" s="53"/>
      <c r="P163" s="31"/>
      <c r="R163" s="11"/>
      <c r="S163" s="11"/>
      <c r="T163" s="11"/>
      <c r="W163" s="11"/>
      <c r="X163" s="11"/>
      <c r="Y163" s="11"/>
      <c r="AB163" s="25"/>
      <c r="AC163" s="25"/>
      <c r="AD163" s="25"/>
      <c r="AG163" s="11"/>
      <c r="AH163" s="11"/>
      <c r="AI163" s="11"/>
      <c r="AL163" s="1"/>
      <c r="AM163" s="1"/>
      <c r="AN163" s="1"/>
    </row>
    <row r="164" spans="1:40" x14ac:dyDescent="0.2">
      <c r="A164" s="7"/>
      <c r="B164" s="15"/>
      <c r="C164" s="15"/>
      <c r="D164" s="15"/>
      <c r="H164" s="11"/>
      <c r="I164" s="11"/>
      <c r="J164" s="11"/>
      <c r="M164" s="54">
        <v>2011</v>
      </c>
      <c r="N164" s="53" t="s">
        <v>31</v>
      </c>
      <c r="O164" s="53">
        <v>20.57</v>
      </c>
      <c r="P164" s="31"/>
      <c r="R164" s="11"/>
      <c r="S164" s="11"/>
      <c r="T164" s="11"/>
      <c r="W164" s="11"/>
      <c r="X164" s="11"/>
      <c r="Y164" s="11"/>
      <c r="AB164" s="25"/>
      <c r="AC164" s="25"/>
      <c r="AD164" s="25"/>
      <c r="AG164" s="11"/>
      <c r="AH164" s="11"/>
      <c r="AI164" s="11"/>
      <c r="AL164" s="1" t="s">
        <v>94</v>
      </c>
      <c r="AM164" s="1" t="s">
        <v>56</v>
      </c>
      <c r="AN164" s="1">
        <v>42.36</v>
      </c>
    </row>
    <row r="165" spans="1:40" x14ac:dyDescent="0.2">
      <c r="A165" s="7"/>
      <c r="B165" s="15"/>
      <c r="C165" s="15"/>
      <c r="D165" s="15"/>
      <c r="H165" s="11"/>
      <c r="I165" s="11"/>
      <c r="J165" s="11"/>
      <c r="M165" s="53"/>
      <c r="N165" s="53" t="s">
        <v>241</v>
      </c>
      <c r="O165" s="53"/>
      <c r="P165" s="31"/>
      <c r="R165" s="11"/>
      <c r="S165" s="11"/>
      <c r="T165" s="11"/>
      <c r="W165" s="11"/>
      <c r="X165" s="11"/>
      <c r="Y165" s="11"/>
      <c r="AB165" s="25"/>
      <c r="AC165" s="25"/>
      <c r="AD165" s="25"/>
      <c r="AG165" s="11"/>
      <c r="AH165" s="11"/>
      <c r="AI165" s="11"/>
      <c r="AL165" s="1"/>
      <c r="AM165" s="1" t="s">
        <v>4</v>
      </c>
      <c r="AN165" s="1"/>
    </row>
    <row r="166" spans="1:40" x14ac:dyDescent="0.2">
      <c r="B166" s="15"/>
      <c r="C166" s="15"/>
      <c r="D166" s="15"/>
      <c r="H166" s="11"/>
      <c r="I166" s="11"/>
      <c r="J166" s="11"/>
      <c r="M166" s="53"/>
      <c r="N166" s="53" t="s">
        <v>5</v>
      </c>
      <c r="O166" s="53"/>
      <c r="P166" s="31"/>
      <c r="R166" s="11"/>
      <c r="S166" s="11"/>
      <c r="T166" s="11"/>
      <c r="W166" s="11"/>
      <c r="X166" s="11"/>
      <c r="Y166" s="11"/>
      <c r="AB166" s="25"/>
      <c r="AC166" s="25"/>
      <c r="AD166" s="25"/>
      <c r="AG166" s="11"/>
      <c r="AH166" s="11"/>
      <c r="AI166" s="11"/>
      <c r="AL166" s="1"/>
      <c r="AM166" s="1"/>
      <c r="AN166" s="1"/>
    </row>
    <row r="167" spans="1:40" x14ac:dyDescent="0.2">
      <c r="B167" s="15"/>
      <c r="C167" s="15"/>
      <c r="D167" s="15"/>
      <c r="H167" s="11"/>
      <c r="I167" s="11"/>
      <c r="J167" s="11"/>
      <c r="M167" s="53"/>
      <c r="N167" s="53"/>
      <c r="O167" s="53"/>
      <c r="P167" s="31"/>
      <c r="R167" s="11"/>
      <c r="S167" s="11"/>
      <c r="T167" s="11"/>
      <c r="W167" s="11"/>
      <c r="X167" s="11"/>
      <c r="Y167" s="11"/>
      <c r="AB167" s="25"/>
      <c r="AC167" s="25"/>
      <c r="AD167" s="25"/>
      <c r="AG167" s="11"/>
      <c r="AH167" s="11"/>
      <c r="AI167" s="11"/>
      <c r="AL167" s="1" t="s">
        <v>255</v>
      </c>
      <c r="AM167" s="1" t="s">
        <v>56</v>
      </c>
      <c r="AN167" s="1">
        <v>35.15</v>
      </c>
    </row>
    <row r="168" spans="1:40" x14ac:dyDescent="0.2">
      <c r="B168" s="15"/>
      <c r="C168" s="15"/>
      <c r="D168" s="15"/>
      <c r="H168" s="11"/>
      <c r="I168" s="11"/>
      <c r="J168" s="11"/>
      <c r="M168" s="54">
        <v>2012</v>
      </c>
      <c r="N168" s="53" t="s">
        <v>31</v>
      </c>
      <c r="O168" s="53">
        <v>100.5</v>
      </c>
      <c r="P168" s="31"/>
      <c r="R168" s="11"/>
      <c r="S168" s="11"/>
      <c r="T168" s="11"/>
      <c r="W168" s="11"/>
      <c r="X168" s="11"/>
      <c r="Y168" s="11"/>
      <c r="AB168" s="26"/>
      <c r="AC168" s="25"/>
      <c r="AD168" s="25"/>
      <c r="AG168" s="11"/>
      <c r="AH168" s="11"/>
      <c r="AI168" s="11"/>
      <c r="AL168" s="1"/>
      <c r="AM168" s="1" t="s">
        <v>50</v>
      </c>
      <c r="AN168" s="1"/>
    </row>
    <row r="169" spans="1:40" x14ac:dyDescent="0.2">
      <c r="B169" s="16"/>
      <c r="C169" s="15"/>
      <c r="D169" s="15"/>
      <c r="H169" s="11"/>
      <c r="I169" s="11"/>
      <c r="J169" s="11"/>
      <c r="M169" s="53"/>
      <c r="N169" s="53" t="s">
        <v>241</v>
      </c>
      <c r="O169" s="53"/>
      <c r="P169" s="31"/>
      <c r="R169" s="11"/>
      <c r="S169" s="11"/>
      <c r="T169" s="11"/>
      <c r="W169" s="11"/>
      <c r="X169" s="11"/>
      <c r="Y169" s="11"/>
      <c r="AB169" s="25"/>
      <c r="AC169" s="25"/>
      <c r="AD169" s="25"/>
      <c r="AG169" s="11"/>
      <c r="AH169" s="11"/>
      <c r="AI169" s="11"/>
      <c r="AL169" s="1"/>
      <c r="AM169" s="1"/>
      <c r="AN169" s="1"/>
    </row>
    <row r="170" spans="1:40" x14ac:dyDescent="0.2">
      <c r="B170" s="15"/>
      <c r="C170" s="15"/>
      <c r="D170" s="15"/>
      <c r="H170" s="11"/>
      <c r="I170" s="11"/>
      <c r="J170" s="11"/>
      <c r="M170" s="53"/>
      <c r="N170" s="53" t="s">
        <v>242</v>
      </c>
      <c r="O170" s="53"/>
      <c r="P170" s="31"/>
      <c r="R170" s="11"/>
      <c r="S170" s="11"/>
      <c r="T170" s="11"/>
      <c r="W170" s="11"/>
      <c r="X170" s="11"/>
      <c r="Y170" s="11"/>
      <c r="AB170" s="25"/>
      <c r="AC170" s="25"/>
      <c r="AD170" s="25"/>
      <c r="AG170" s="11"/>
      <c r="AH170" s="11"/>
      <c r="AI170" s="11"/>
      <c r="AL170" s="1" t="s">
        <v>256</v>
      </c>
      <c r="AM170" s="1" t="s">
        <v>56</v>
      </c>
      <c r="AN170" s="1">
        <v>11.79</v>
      </c>
    </row>
    <row r="171" spans="1:40" x14ac:dyDescent="0.2">
      <c r="B171" s="15"/>
      <c r="C171" s="15"/>
      <c r="D171" s="15"/>
      <c r="H171" s="18"/>
      <c r="I171" s="18"/>
      <c r="J171" s="18"/>
      <c r="M171" s="53"/>
      <c r="N171" s="53"/>
      <c r="O171" s="53"/>
      <c r="P171" s="31"/>
      <c r="R171" s="11"/>
      <c r="S171" s="11"/>
      <c r="T171" s="11"/>
      <c r="W171" s="11"/>
      <c r="X171" s="11"/>
      <c r="Y171" s="11"/>
      <c r="AB171" s="25"/>
      <c r="AC171" s="25"/>
      <c r="AD171" s="25"/>
      <c r="AG171" s="11"/>
      <c r="AH171" s="11"/>
      <c r="AI171" s="11"/>
      <c r="AL171" s="1"/>
      <c r="AM171" s="1" t="s">
        <v>50</v>
      </c>
      <c r="AN171" s="1"/>
    </row>
    <row r="172" spans="1:40" x14ac:dyDescent="0.2">
      <c r="B172" s="15"/>
      <c r="C172" s="15"/>
      <c r="D172" s="15"/>
      <c r="H172" s="18"/>
      <c r="I172" s="18"/>
      <c r="J172" s="18"/>
      <c r="M172" s="54">
        <v>2013</v>
      </c>
      <c r="N172" s="53" t="s">
        <v>31</v>
      </c>
      <c r="O172" s="53">
        <v>83.24</v>
      </c>
      <c r="P172" s="31"/>
      <c r="R172" s="11"/>
      <c r="S172" s="11"/>
      <c r="T172" s="11"/>
      <c r="W172" s="11"/>
      <c r="X172" s="11"/>
      <c r="Y172" s="11"/>
      <c r="AB172" s="25"/>
      <c r="AC172" s="25"/>
      <c r="AD172" s="25"/>
      <c r="AG172" s="11"/>
      <c r="AH172" s="11"/>
      <c r="AI172" s="11"/>
      <c r="AL172" s="1"/>
      <c r="AM172" s="1"/>
      <c r="AN172" s="1"/>
    </row>
    <row r="173" spans="1:40" x14ac:dyDescent="0.2">
      <c r="B173" s="15"/>
      <c r="C173" s="15"/>
      <c r="D173" s="15"/>
      <c r="H173" s="18"/>
      <c r="I173" s="18"/>
      <c r="J173" s="18"/>
      <c r="M173" s="53"/>
      <c r="N173" s="53" t="s">
        <v>243</v>
      </c>
      <c r="O173" s="53"/>
      <c r="P173" s="31"/>
      <c r="R173" s="11"/>
      <c r="S173" s="11"/>
      <c r="T173" s="11"/>
      <c r="W173" s="11"/>
      <c r="X173" s="11"/>
      <c r="Y173" s="11"/>
      <c r="AB173" s="26"/>
      <c r="AC173" s="25"/>
      <c r="AD173" s="25"/>
      <c r="AG173" s="11"/>
      <c r="AH173" s="11"/>
      <c r="AI173" s="11"/>
      <c r="AL173" s="1"/>
      <c r="AM173" s="1"/>
      <c r="AN173" s="1"/>
    </row>
    <row r="174" spans="1:40" x14ac:dyDescent="0.2">
      <c r="B174" s="16"/>
      <c r="C174" s="15"/>
      <c r="D174" s="15"/>
      <c r="H174" s="11"/>
      <c r="I174" s="11"/>
      <c r="J174" s="11"/>
      <c r="M174" s="53"/>
      <c r="N174" s="53"/>
      <c r="O174" s="53"/>
      <c r="P174" s="31"/>
      <c r="R174" s="11"/>
      <c r="S174" s="11"/>
      <c r="T174" s="11"/>
      <c r="W174" s="11"/>
      <c r="X174" s="11"/>
      <c r="Y174" s="11"/>
      <c r="AB174" s="25"/>
      <c r="AC174" s="25"/>
      <c r="AD174" s="25"/>
      <c r="AG174" s="11"/>
      <c r="AH174" s="11"/>
      <c r="AI174" s="11"/>
      <c r="AL174" s="1"/>
      <c r="AM174" s="1"/>
      <c r="AN174" s="1"/>
    </row>
    <row r="175" spans="1:40" x14ac:dyDescent="0.2">
      <c r="B175" s="15"/>
      <c r="C175" s="15"/>
      <c r="D175" s="15"/>
      <c r="H175" s="11"/>
      <c r="I175" s="11"/>
      <c r="J175" s="11"/>
      <c r="M175" s="54">
        <v>2014</v>
      </c>
      <c r="N175" s="53" t="s">
        <v>31</v>
      </c>
      <c r="O175" s="53">
        <v>83.02</v>
      </c>
      <c r="P175" s="31"/>
      <c r="R175" s="11"/>
      <c r="S175" s="11"/>
      <c r="T175" s="11"/>
      <c r="W175" s="11"/>
      <c r="X175" s="11"/>
      <c r="Y175" s="11"/>
      <c r="AB175" s="25"/>
      <c r="AC175" s="25"/>
      <c r="AD175" s="25"/>
      <c r="AG175" s="11"/>
      <c r="AH175" s="11"/>
      <c r="AI175" s="11"/>
      <c r="AL175" s="11"/>
      <c r="AM175" s="11"/>
      <c r="AN175" s="11"/>
    </row>
    <row r="176" spans="1:40" x14ac:dyDescent="0.2">
      <c r="B176" s="15"/>
      <c r="C176" s="15"/>
      <c r="D176" s="15"/>
      <c r="H176" s="11"/>
      <c r="I176" s="11"/>
      <c r="J176" s="11"/>
      <c r="M176" s="54"/>
      <c r="N176" s="53" t="s">
        <v>244</v>
      </c>
      <c r="O176" s="53"/>
      <c r="P176" s="31"/>
      <c r="R176" s="11"/>
      <c r="S176" s="11"/>
      <c r="T176" s="11"/>
      <c r="W176" s="11"/>
      <c r="X176" s="11"/>
      <c r="Y176" s="11"/>
      <c r="AB176" s="25"/>
      <c r="AC176" s="25"/>
      <c r="AD176" s="25"/>
      <c r="AG176" s="11"/>
      <c r="AH176" s="11"/>
      <c r="AI176" s="11"/>
      <c r="AL176" s="11"/>
      <c r="AM176" s="11"/>
      <c r="AN176" s="11"/>
    </row>
    <row r="177" spans="2:40" x14ac:dyDescent="0.2">
      <c r="B177" s="15"/>
      <c r="C177" s="15"/>
      <c r="D177" s="15"/>
      <c r="H177" s="11"/>
      <c r="I177" s="11"/>
      <c r="J177" s="11"/>
      <c r="M177" s="53"/>
      <c r="N177" s="53"/>
      <c r="O177" s="53"/>
      <c r="P177" s="31"/>
      <c r="R177" s="11"/>
      <c r="S177" s="11"/>
      <c r="T177" s="11"/>
      <c r="W177" s="11"/>
      <c r="X177" s="11"/>
      <c r="Y177" s="11"/>
      <c r="AB177" s="25"/>
      <c r="AC177" s="25"/>
      <c r="AD177" s="25"/>
      <c r="AG177" s="11"/>
      <c r="AH177" s="11"/>
      <c r="AI177" s="11"/>
      <c r="AL177" s="11"/>
      <c r="AM177" s="11"/>
      <c r="AN177" s="11"/>
    </row>
    <row r="178" spans="2:40" x14ac:dyDescent="0.2">
      <c r="B178" s="15"/>
      <c r="C178" s="15"/>
      <c r="D178" s="15"/>
      <c r="H178" s="11"/>
      <c r="I178" s="11"/>
      <c r="J178" s="11"/>
      <c r="M178" s="53" t="s">
        <v>245</v>
      </c>
      <c r="N178" s="53" t="s">
        <v>31</v>
      </c>
      <c r="O178" s="53">
        <v>11.74</v>
      </c>
      <c r="P178" s="31"/>
      <c r="R178" s="11"/>
      <c r="S178" s="11"/>
      <c r="T178" s="11"/>
      <c r="W178" s="11"/>
      <c r="X178" s="11"/>
      <c r="Y178" s="11"/>
      <c r="AB178" s="26"/>
      <c r="AC178" s="25"/>
      <c r="AD178" s="25"/>
      <c r="AG178" s="11"/>
      <c r="AH178" s="11"/>
      <c r="AI178" s="11"/>
      <c r="AL178" s="11"/>
      <c r="AM178" s="11"/>
      <c r="AN178" s="11"/>
    </row>
    <row r="179" spans="2:40" x14ac:dyDescent="0.2">
      <c r="B179" s="16"/>
      <c r="C179" s="15"/>
      <c r="D179" s="15"/>
      <c r="H179" s="11"/>
      <c r="I179" s="11"/>
      <c r="J179" s="11"/>
      <c r="M179" s="53"/>
      <c r="N179" s="53" t="s">
        <v>210</v>
      </c>
      <c r="O179" s="53"/>
      <c r="P179" s="31"/>
      <c r="R179" s="11"/>
      <c r="S179" s="11"/>
      <c r="T179" s="11"/>
      <c r="W179" s="11"/>
      <c r="X179" s="11"/>
      <c r="Y179" s="11"/>
      <c r="AB179" s="25"/>
      <c r="AC179" s="25"/>
      <c r="AD179" s="25"/>
      <c r="AG179" s="11"/>
      <c r="AH179" s="11"/>
      <c r="AI179" s="11"/>
      <c r="AL179" s="11"/>
      <c r="AM179" s="11"/>
      <c r="AN179" s="11"/>
    </row>
    <row r="180" spans="2:40" x14ac:dyDescent="0.2">
      <c r="B180" s="15"/>
      <c r="C180" s="15"/>
      <c r="D180" s="15"/>
      <c r="H180" s="11"/>
      <c r="I180" s="11"/>
      <c r="J180" s="11"/>
      <c r="M180" s="53"/>
      <c r="N180" s="53"/>
      <c r="O180" s="53"/>
      <c r="P180" s="31"/>
      <c r="R180" s="11"/>
      <c r="S180" s="11"/>
      <c r="T180" s="11"/>
      <c r="W180" s="11"/>
      <c r="X180" s="11"/>
      <c r="Y180" s="11"/>
      <c r="AB180" s="25"/>
      <c r="AC180" s="25"/>
      <c r="AD180" s="25"/>
      <c r="AG180" s="11"/>
      <c r="AH180" s="11"/>
      <c r="AI180" s="11"/>
      <c r="AL180" s="11"/>
      <c r="AM180" s="11"/>
      <c r="AN180" s="11"/>
    </row>
    <row r="181" spans="2:40" x14ac:dyDescent="0.2">
      <c r="B181" s="15"/>
      <c r="C181" s="15"/>
      <c r="D181" s="15"/>
      <c r="H181" s="11"/>
      <c r="I181" s="11"/>
      <c r="J181" s="11"/>
      <c r="M181" s="54">
        <v>2015</v>
      </c>
      <c r="N181" s="53" t="s">
        <v>31</v>
      </c>
      <c r="O181" s="53">
        <v>83.02</v>
      </c>
      <c r="P181" s="31"/>
      <c r="R181" s="11"/>
      <c r="S181" s="11"/>
      <c r="T181" s="11"/>
      <c r="W181" s="11"/>
      <c r="X181" s="11"/>
      <c r="Y181" s="11"/>
      <c r="AB181" s="25"/>
      <c r="AC181" s="25"/>
      <c r="AD181" s="25"/>
      <c r="AG181" s="11"/>
      <c r="AH181" s="11"/>
      <c r="AI181" s="11"/>
      <c r="AL181" s="11"/>
      <c r="AM181" s="11"/>
      <c r="AN181" s="11"/>
    </row>
    <row r="182" spans="2:40" x14ac:dyDescent="0.2">
      <c r="B182" s="15"/>
      <c r="C182" s="15"/>
      <c r="D182" s="15"/>
      <c r="H182" s="11"/>
      <c r="I182" s="11"/>
      <c r="J182" s="11"/>
      <c r="M182" s="53"/>
      <c r="N182" s="53" t="s">
        <v>246</v>
      </c>
      <c r="O182" s="53"/>
      <c r="P182" s="31"/>
      <c r="R182" s="11"/>
      <c r="S182" s="11"/>
      <c r="T182" s="11"/>
      <c r="W182" s="11"/>
      <c r="X182" s="11"/>
      <c r="Y182" s="11"/>
      <c r="AB182" s="25"/>
      <c r="AC182" s="25"/>
      <c r="AD182" s="25"/>
      <c r="AG182" s="11"/>
      <c r="AH182" s="11"/>
      <c r="AI182" s="11"/>
      <c r="AL182" s="11"/>
      <c r="AM182" s="11"/>
      <c r="AN182" s="11"/>
    </row>
    <row r="183" spans="2:40" x14ac:dyDescent="0.2">
      <c r="B183" s="15"/>
      <c r="C183" s="15"/>
      <c r="D183" s="15"/>
      <c r="H183" s="11"/>
      <c r="I183" s="11"/>
      <c r="J183" s="11"/>
      <c r="M183" s="54"/>
      <c r="N183" s="53"/>
      <c r="O183" s="53"/>
      <c r="P183" s="31"/>
      <c r="R183" s="11"/>
      <c r="S183" s="11"/>
      <c r="T183" s="11"/>
      <c r="W183" s="11"/>
      <c r="X183" s="11"/>
      <c r="Y183" s="11"/>
      <c r="AB183" s="25"/>
      <c r="AC183" s="25"/>
      <c r="AD183" s="25"/>
      <c r="AG183" s="11"/>
      <c r="AH183" s="11"/>
      <c r="AI183" s="11"/>
      <c r="AL183" s="11"/>
      <c r="AM183" s="11"/>
      <c r="AN183" s="11"/>
    </row>
    <row r="184" spans="2:40" x14ac:dyDescent="0.2">
      <c r="B184" s="11"/>
      <c r="C184" s="11"/>
      <c r="D184" s="11"/>
      <c r="H184" s="11"/>
      <c r="I184" s="11"/>
      <c r="J184" s="11"/>
      <c r="M184" s="54">
        <v>2016</v>
      </c>
      <c r="N184" s="53" t="s">
        <v>31</v>
      </c>
      <c r="O184" s="53">
        <v>73.16</v>
      </c>
      <c r="P184" s="31"/>
      <c r="R184" s="11"/>
      <c r="S184" s="11"/>
      <c r="T184" s="11"/>
      <c r="W184" s="11"/>
      <c r="X184" s="11"/>
      <c r="Y184" s="11"/>
      <c r="AB184" s="25"/>
      <c r="AC184" s="25"/>
      <c r="AD184" s="25"/>
      <c r="AG184" s="11"/>
      <c r="AH184" s="11"/>
      <c r="AI184" s="11"/>
      <c r="AL184" s="11"/>
      <c r="AM184" s="11"/>
      <c r="AN184" s="11"/>
    </row>
    <row r="185" spans="2:40" x14ac:dyDescent="0.2">
      <c r="B185" s="15"/>
      <c r="C185" s="15"/>
      <c r="D185" s="15"/>
      <c r="H185" s="11"/>
      <c r="I185" s="11"/>
      <c r="J185" s="11"/>
      <c r="M185" s="53"/>
      <c r="N185" s="53" t="s">
        <v>213</v>
      </c>
      <c r="O185" s="53"/>
      <c r="P185" s="31"/>
      <c r="R185" s="11"/>
      <c r="S185" s="11"/>
      <c r="T185" s="11"/>
      <c r="W185" s="11"/>
      <c r="X185" s="11"/>
      <c r="Y185" s="11"/>
      <c r="AB185" s="25"/>
      <c r="AC185" s="25"/>
      <c r="AD185" s="25"/>
      <c r="AG185" s="11"/>
      <c r="AH185" s="11"/>
      <c r="AI185" s="11"/>
      <c r="AL185" s="11"/>
      <c r="AM185" s="11"/>
      <c r="AN185" s="11"/>
    </row>
    <row r="186" spans="2:40" x14ac:dyDescent="0.2">
      <c r="B186" s="15"/>
      <c r="C186" s="15"/>
      <c r="D186" s="15"/>
      <c r="H186" s="11"/>
      <c r="I186" s="11"/>
      <c r="J186" s="11"/>
      <c r="M186" s="53"/>
      <c r="N186" s="53"/>
      <c r="O186" s="53"/>
      <c r="P186" s="31"/>
      <c r="R186" s="11"/>
      <c r="S186" s="11"/>
      <c r="T186" s="11"/>
      <c r="W186" s="11"/>
      <c r="X186" s="11"/>
      <c r="Y186" s="11"/>
      <c r="AB186" s="25"/>
      <c r="AC186" s="25"/>
      <c r="AD186" s="25"/>
      <c r="AG186" s="11"/>
      <c r="AH186" s="11"/>
      <c r="AI186" s="11"/>
      <c r="AL186" s="11"/>
      <c r="AM186" s="11"/>
      <c r="AN186" s="11"/>
    </row>
    <row r="187" spans="2:40" x14ac:dyDescent="0.2">
      <c r="B187" s="15"/>
      <c r="C187" s="15"/>
      <c r="D187" s="15"/>
      <c r="H187" s="11"/>
      <c r="I187" s="11"/>
      <c r="J187" s="11"/>
      <c r="M187" s="54" t="s">
        <v>247</v>
      </c>
      <c r="N187" s="53" t="s">
        <v>31</v>
      </c>
      <c r="O187" s="53">
        <v>11.74</v>
      </c>
      <c r="P187" s="31"/>
      <c r="R187" s="11"/>
      <c r="S187" s="11"/>
      <c r="T187" s="11"/>
      <c r="W187" s="11"/>
      <c r="X187" s="11"/>
      <c r="Y187" s="11"/>
      <c r="AB187" s="25"/>
      <c r="AC187" s="25"/>
      <c r="AD187" s="25"/>
      <c r="AG187" s="11"/>
      <c r="AH187" s="11"/>
      <c r="AI187" s="11"/>
      <c r="AL187" s="11"/>
      <c r="AM187" s="11"/>
      <c r="AN187" s="11"/>
    </row>
    <row r="188" spans="2:40" x14ac:dyDescent="0.2">
      <c r="B188" s="15"/>
      <c r="C188" s="15"/>
      <c r="D188" s="15"/>
      <c r="H188" s="11"/>
      <c r="I188" s="11"/>
      <c r="J188" s="11"/>
      <c r="M188" s="53"/>
      <c r="N188" s="53" t="s">
        <v>210</v>
      </c>
      <c r="O188" s="53"/>
      <c r="P188" s="31"/>
      <c r="R188" s="11"/>
      <c r="S188" s="11"/>
      <c r="T188" s="11"/>
      <c r="W188" s="11"/>
      <c r="X188" s="11"/>
      <c r="Y188" s="11"/>
      <c r="AB188" s="25"/>
      <c r="AC188" s="25"/>
      <c r="AD188" s="25"/>
      <c r="AG188" s="11"/>
      <c r="AH188" s="11"/>
      <c r="AI188" s="11"/>
      <c r="AL188" s="11"/>
      <c r="AM188" s="11"/>
      <c r="AN188" s="11"/>
    </row>
    <row r="189" spans="2:40" x14ac:dyDescent="0.2">
      <c r="B189" s="15"/>
      <c r="C189" s="15"/>
      <c r="D189" s="15"/>
      <c r="H189" s="11"/>
      <c r="I189" s="11"/>
      <c r="J189" s="11"/>
      <c r="M189" s="53"/>
      <c r="N189" s="53"/>
      <c r="O189" s="53"/>
      <c r="P189" s="31"/>
      <c r="R189" s="11"/>
      <c r="S189" s="11"/>
      <c r="T189" s="11"/>
      <c r="W189" s="11"/>
      <c r="X189" s="11"/>
      <c r="Y189" s="11"/>
      <c r="AG189" s="11"/>
      <c r="AH189" s="11"/>
      <c r="AI189" s="11"/>
      <c r="AL189" s="11"/>
      <c r="AM189" s="11"/>
      <c r="AN189" s="11"/>
    </row>
    <row r="190" spans="2:40" x14ac:dyDescent="0.2">
      <c r="B190" s="11"/>
      <c r="C190" s="11"/>
      <c r="D190" s="11"/>
      <c r="H190" s="11"/>
      <c r="I190" s="11"/>
      <c r="J190" s="11"/>
      <c r="M190" s="54">
        <v>2017</v>
      </c>
      <c r="N190" s="53" t="s">
        <v>31</v>
      </c>
      <c r="O190" s="53">
        <v>50.63</v>
      </c>
      <c r="P190" s="31"/>
      <c r="R190" s="11"/>
      <c r="S190" s="11"/>
      <c r="T190" s="11"/>
      <c r="W190" s="11"/>
      <c r="X190" s="11"/>
      <c r="Y190" s="11"/>
      <c r="AG190" s="11"/>
      <c r="AH190" s="11"/>
      <c r="AI190" s="11"/>
      <c r="AL190" s="11"/>
      <c r="AM190" s="11"/>
      <c r="AN190" s="11"/>
    </row>
    <row r="191" spans="2:40" x14ac:dyDescent="0.2">
      <c r="B191" s="11"/>
      <c r="C191" s="11"/>
      <c r="D191" s="11"/>
      <c r="H191" s="11"/>
      <c r="I191" s="11"/>
      <c r="J191" s="11"/>
      <c r="M191" s="53"/>
      <c r="N191" s="53" t="s">
        <v>248</v>
      </c>
      <c r="O191" s="53"/>
      <c r="P191" s="31"/>
      <c r="R191" s="11"/>
      <c r="S191" s="11"/>
      <c r="T191" s="11"/>
      <c r="W191" s="11"/>
      <c r="X191" s="11"/>
      <c r="Y191" s="11"/>
      <c r="AG191" s="11"/>
      <c r="AH191" s="11"/>
      <c r="AI191" s="11"/>
      <c r="AL191" s="11"/>
      <c r="AM191" s="11"/>
      <c r="AN191" s="11"/>
    </row>
    <row r="192" spans="2:40" x14ac:dyDescent="0.2">
      <c r="B192" s="15"/>
      <c r="C192" s="15"/>
      <c r="D192" s="15"/>
      <c r="H192" s="11"/>
      <c r="I192" s="11"/>
      <c r="J192" s="11"/>
      <c r="M192" s="53"/>
      <c r="N192" s="53"/>
      <c r="O192" s="53"/>
      <c r="P192" s="31"/>
      <c r="R192" s="11"/>
      <c r="S192" s="11"/>
      <c r="T192" s="11"/>
      <c r="W192" s="11"/>
      <c r="X192" s="11"/>
      <c r="Y192" s="11"/>
      <c r="AG192" s="11"/>
      <c r="AH192" s="11"/>
      <c r="AI192" s="11"/>
      <c r="AL192" s="11"/>
      <c r="AM192" s="11"/>
      <c r="AN192" s="11"/>
    </row>
    <row r="193" spans="2:40" x14ac:dyDescent="0.2">
      <c r="B193" s="15"/>
      <c r="C193" s="15"/>
      <c r="D193" s="15"/>
      <c r="H193" s="11"/>
      <c r="I193" s="11"/>
      <c r="J193" s="11"/>
      <c r="M193" s="54">
        <v>2018</v>
      </c>
      <c r="N193" s="53" t="s">
        <v>31</v>
      </c>
      <c r="O193" s="53">
        <v>56.21</v>
      </c>
      <c r="P193" s="31"/>
      <c r="R193" s="11"/>
      <c r="S193" s="11"/>
      <c r="T193" s="11"/>
      <c r="W193" s="11"/>
      <c r="X193" s="11"/>
      <c r="Y193" s="11"/>
      <c r="AG193" s="11"/>
      <c r="AH193" s="11"/>
      <c r="AI193" s="11"/>
      <c r="AL193" s="11"/>
      <c r="AM193" s="11"/>
      <c r="AN193" s="11"/>
    </row>
    <row r="194" spans="2:40" x14ac:dyDescent="0.2">
      <c r="B194" s="15"/>
      <c r="C194" s="15"/>
      <c r="D194" s="15"/>
      <c r="H194" s="11"/>
      <c r="I194" s="11"/>
      <c r="J194" s="11"/>
      <c r="M194" s="53"/>
      <c r="N194" s="53" t="s">
        <v>249</v>
      </c>
      <c r="O194" s="53"/>
      <c r="P194" s="31"/>
      <c r="R194" s="11"/>
      <c r="S194" s="11"/>
      <c r="T194" s="11"/>
      <c r="W194" s="11"/>
      <c r="X194" s="11"/>
      <c r="Y194" s="11"/>
      <c r="AG194" s="11"/>
      <c r="AH194" s="11"/>
      <c r="AI194" s="11"/>
      <c r="AL194" s="11"/>
      <c r="AM194" s="11"/>
      <c r="AN194" s="11"/>
    </row>
    <row r="195" spans="2:40" x14ac:dyDescent="0.2">
      <c r="B195" s="15"/>
      <c r="C195" s="15"/>
      <c r="D195" s="15"/>
      <c r="H195" s="11"/>
      <c r="I195" s="11"/>
      <c r="J195" s="11"/>
      <c r="M195" s="53"/>
      <c r="N195" s="53"/>
      <c r="O195" s="53"/>
      <c r="P195" s="31"/>
      <c r="R195" s="11"/>
      <c r="S195" s="11"/>
      <c r="T195" s="11"/>
      <c r="W195" s="11"/>
      <c r="X195" s="11"/>
      <c r="Y195" s="11"/>
      <c r="AG195" s="11"/>
      <c r="AH195" s="11"/>
      <c r="AI195" s="11"/>
      <c r="AL195" s="11"/>
      <c r="AM195" s="11"/>
      <c r="AN195" s="11"/>
    </row>
    <row r="196" spans="2:40" x14ac:dyDescent="0.2">
      <c r="B196" s="15"/>
      <c r="C196" s="15"/>
      <c r="D196" s="15"/>
      <c r="H196" s="11"/>
      <c r="I196" s="11"/>
      <c r="J196" s="11"/>
      <c r="M196" s="54">
        <v>2019</v>
      </c>
      <c r="N196" s="53" t="s">
        <v>31</v>
      </c>
      <c r="O196" s="53">
        <v>23.1</v>
      </c>
      <c r="P196" s="31"/>
      <c r="R196" s="11"/>
      <c r="S196" s="11"/>
      <c r="T196" s="11"/>
      <c r="W196" s="11"/>
      <c r="X196" s="11"/>
      <c r="Y196" s="11"/>
      <c r="AG196" s="11"/>
      <c r="AH196" s="11"/>
      <c r="AI196" s="11"/>
      <c r="AL196" s="11"/>
      <c r="AM196" s="11"/>
      <c r="AN196" s="11"/>
    </row>
    <row r="197" spans="2:40" x14ac:dyDescent="0.2">
      <c r="B197" s="15"/>
      <c r="C197" s="15"/>
      <c r="D197" s="15"/>
      <c r="H197" s="11"/>
      <c r="I197" s="11"/>
      <c r="J197" s="11"/>
      <c r="M197" s="53"/>
      <c r="N197" s="53" t="s">
        <v>0</v>
      </c>
      <c r="O197" s="53"/>
      <c r="P197" s="31"/>
      <c r="R197" s="11"/>
      <c r="S197" s="11"/>
      <c r="T197" s="11"/>
      <c r="W197" s="11"/>
      <c r="X197" s="11"/>
      <c r="Y197" s="11"/>
      <c r="AG197" s="11"/>
      <c r="AH197" s="11"/>
      <c r="AI197" s="11"/>
      <c r="AL197" s="11"/>
      <c r="AM197" s="11"/>
      <c r="AN197" s="11"/>
    </row>
    <row r="198" spans="2:40" x14ac:dyDescent="0.2">
      <c r="B198" s="15"/>
      <c r="C198" s="15"/>
      <c r="D198" s="15"/>
      <c r="H198" s="11"/>
      <c r="I198" s="11"/>
      <c r="J198" s="11"/>
      <c r="M198" s="53"/>
      <c r="N198" s="53" t="s">
        <v>124</v>
      </c>
      <c r="O198" s="53"/>
      <c r="P198" s="31"/>
      <c r="R198" s="11"/>
      <c r="S198" s="11"/>
      <c r="T198" s="11"/>
      <c r="W198" s="11"/>
      <c r="X198" s="11"/>
      <c r="Y198" s="11"/>
      <c r="AG198" s="11"/>
      <c r="AH198" s="11"/>
      <c r="AI198" s="11"/>
      <c r="AL198" s="11"/>
      <c r="AM198" s="11"/>
      <c r="AN198" s="11"/>
    </row>
    <row r="199" spans="2:40" x14ac:dyDescent="0.2">
      <c r="B199" s="15"/>
      <c r="C199" s="15"/>
      <c r="D199" s="15"/>
      <c r="H199" s="11"/>
      <c r="I199" s="11"/>
      <c r="J199" s="11"/>
      <c r="M199" s="53"/>
      <c r="N199" s="53" t="s">
        <v>167</v>
      </c>
      <c r="O199" s="53"/>
      <c r="P199" s="31"/>
      <c r="R199" s="11"/>
      <c r="S199" s="11"/>
      <c r="T199" s="11"/>
      <c r="W199" s="11"/>
      <c r="X199" s="11"/>
      <c r="Y199" s="11"/>
      <c r="AG199" s="11"/>
      <c r="AH199" s="11"/>
      <c r="AI199" s="11"/>
      <c r="AL199" s="11"/>
      <c r="AM199" s="11"/>
      <c r="AN199" s="11"/>
    </row>
    <row r="200" spans="2:40" x14ac:dyDescent="0.2">
      <c r="B200" s="15"/>
      <c r="C200" s="15"/>
      <c r="D200" s="15"/>
      <c r="H200" s="11"/>
      <c r="I200" s="11"/>
      <c r="J200" s="11"/>
      <c r="M200" s="53"/>
      <c r="N200" s="53"/>
      <c r="O200" s="53"/>
      <c r="P200" s="31"/>
      <c r="R200" s="11"/>
      <c r="S200" s="11"/>
      <c r="T200" s="11"/>
      <c r="W200" s="11"/>
      <c r="X200" s="11"/>
      <c r="Y200" s="11"/>
      <c r="AG200" s="11"/>
      <c r="AH200" s="11"/>
      <c r="AI200" s="11"/>
      <c r="AL200" s="11"/>
      <c r="AM200" s="11"/>
      <c r="AN200" s="11"/>
    </row>
    <row r="201" spans="2:40" x14ac:dyDescent="0.2">
      <c r="B201" s="15"/>
      <c r="C201" s="15"/>
      <c r="D201" s="15"/>
      <c r="H201" s="11"/>
      <c r="I201" s="11"/>
      <c r="J201" s="11"/>
      <c r="M201" s="54">
        <v>2024</v>
      </c>
      <c r="N201" s="53" t="s">
        <v>31</v>
      </c>
      <c r="O201" s="53">
        <v>16.87</v>
      </c>
      <c r="P201" s="31"/>
      <c r="R201" s="11"/>
      <c r="S201" s="11"/>
      <c r="T201" s="11"/>
      <c r="W201" s="11"/>
      <c r="X201" s="11"/>
      <c r="Y201" s="11"/>
      <c r="AG201" s="11"/>
      <c r="AH201" s="11"/>
      <c r="AI201" s="11"/>
      <c r="AL201" s="11"/>
      <c r="AM201" s="11"/>
      <c r="AN201" s="11"/>
    </row>
    <row r="202" spans="2:40" x14ac:dyDescent="0.2">
      <c r="B202" s="15"/>
      <c r="C202" s="15"/>
      <c r="D202" s="15"/>
      <c r="H202" s="11"/>
      <c r="I202" s="11"/>
      <c r="J202" s="11"/>
      <c r="M202" s="53"/>
      <c r="N202" s="53" t="s">
        <v>0</v>
      </c>
      <c r="O202" s="53"/>
      <c r="P202" s="31"/>
      <c r="R202" s="11"/>
      <c r="S202" s="11"/>
      <c r="T202" s="11"/>
      <c r="W202" s="11"/>
      <c r="X202" s="11"/>
      <c r="Y202" s="11"/>
      <c r="AG202" s="11"/>
      <c r="AH202" s="11"/>
      <c r="AI202" s="11"/>
      <c r="AL202" s="11"/>
      <c r="AM202" s="11"/>
      <c r="AN202" s="11"/>
    </row>
    <row r="203" spans="2:40" x14ac:dyDescent="0.2">
      <c r="B203" s="11"/>
      <c r="C203" s="11"/>
      <c r="D203" s="11"/>
      <c r="H203" s="11"/>
      <c r="I203" s="11"/>
      <c r="J203" s="11"/>
      <c r="M203" s="53"/>
      <c r="N203" s="53" t="s">
        <v>124</v>
      </c>
      <c r="O203" s="53"/>
      <c r="P203" s="31"/>
      <c r="R203" s="11"/>
      <c r="S203" s="11"/>
      <c r="T203" s="11"/>
      <c r="W203" s="11"/>
      <c r="X203" s="11"/>
      <c r="Y203" s="11"/>
      <c r="AG203" s="11"/>
      <c r="AH203" s="11"/>
      <c r="AI203" s="11"/>
      <c r="AL203" s="11"/>
      <c r="AM203" s="11"/>
      <c r="AN203" s="11"/>
    </row>
    <row r="204" spans="2:40" x14ac:dyDescent="0.2">
      <c r="B204" s="15"/>
      <c r="C204" s="15"/>
      <c r="D204" s="15"/>
      <c r="H204" s="11"/>
      <c r="I204" s="11"/>
      <c r="J204" s="11"/>
      <c r="M204" s="53"/>
      <c r="N204" s="53" t="s">
        <v>206</v>
      </c>
      <c r="O204" s="53"/>
      <c r="P204" s="31"/>
      <c r="R204" s="11"/>
      <c r="S204" s="11"/>
      <c r="T204" s="11"/>
      <c r="W204" s="11"/>
      <c r="X204" s="11"/>
      <c r="Y204" s="11"/>
      <c r="AG204" s="11"/>
      <c r="AH204" s="11"/>
      <c r="AI204" s="11"/>
      <c r="AL204" s="11"/>
      <c r="AM204" s="11"/>
      <c r="AN204" s="11"/>
    </row>
    <row r="205" spans="2:40" x14ac:dyDescent="0.2">
      <c r="B205" s="15"/>
      <c r="C205" s="15"/>
      <c r="D205" s="15"/>
      <c r="H205" s="11"/>
      <c r="I205" s="11"/>
      <c r="J205" s="11"/>
      <c r="M205" s="53"/>
      <c r="N205" s="53"/>
      <c r="O205" s="53"/>
      <c r="P205" s="31"/>
      <c r="R205" s="11"/>
      <c r="S205" s="11"/>
      <c r="T205" s="11"/>
      <c r="W205" s="11"/>
      <c r="X205" s="11"/>
      <c r="Y205" s="11"/>
      <c r="AG205" s="11"/>
      <c r="AH205" s="11"/>
      <c r="AI205" s="11"/>
      <c r="AL205" s="11"/>
      <c r="AM205" s="11"/>
      <c r="AN205" s="11"/>
    </row>
    <row r="206" spans="2:40" x14ac:dyDescent="0.2">
      <c r="B206" s="15"/>
      <c r="C206" s="15"/>
      <c r="D206" s="15"/>
      <c r="H206" s="11"/>
      <c r="I206" s="11"/>
      <c r="J206" s="11"/>
      <c r="M206" s="54">
        <v>2025</v>
      </c>
      <c r="N206" s="53" t="s">
        <v>31</v>
      </c>
      <c r="O206" s="53">
        <v>16.87</v>
      </c>
      <c r="P206" s="31"/>
      <c r="R206" s="11"/>
      <c r="S206" s="11"/>
      <c r="T206" s="11"/>
      <c r="W206" s="11"/>
      <c r="X206" s="11"/>
      <c r="Y206" s="11"/>
      <c r="AG206" s="11"/>
      <c r="AH206" s="11"/>
      <c r="AI206" s="11"/>
      <c r="AL206" s="11"/>
      <c r="AM206" s="11"/>
      <c r="AN206" s="11"/>
    </row>
    <row r="207" spans="2:40" x14ac:dyDescent="0.2">
      <c r="B207" s="15"/>
      <c r="C207" s="15"/>
      <c r="D207" s="15"/>
      <c r="H207" s="11"/>
      <c r="I207" s="11"/>
      <c r="J207" s="11"/>
      <c r="M207" s="53"/>
      <c r="N207" s="53" t="s">
        <v>0</v>
      </c>
      <c r="O207" s="53"/>
      <c r="P207" s="31"/>
      <c r="R207" s="11"/>
      <c r="S207" s="11"/>
      <c r="T207" s="11"/>
      <c r="W207" s="11"/>
      <c r="X207" s="11"/>
      <c r="Y207" s="11"/>
      <c r="AG207" s="11"/>
      <c r="AH207" s="11"/>
      <c r="AI207" s="11"/>
      <c r="AL207" s="11"/>
      <c r="AM207" s="11"/>
      <c r="AN207" s="11"/>
    </row>
    <row r="208" spans="2:40" x14ac:dyDescent="0.2">
      <c r="B208" s="15"/>
      <c r="C208" s="15"/>
      <c r="D208" s="15"/>
      <c r="H208" s="11"/>
      <c r="I208" s="11"/>
      <c r="J208" s="11"/>
      <c r="M208" s="53"/>
      <c r="N208" s="53" t="s">
        <v>124</v>
      </c>
      <c r="O208" s="53"/>
      <c r="P208" s="31"/>
      <c r="R208" s="11"/>
      <c r="S208" s="11"/>
      <c r="T208" s="11"/>
      <c r="W208" s="11"/>
      <c r="X208" s="11"/>
      <c r="Y208" s="11"/>
      <c r="AG208" s="11"/>
      <c r="AH208" s="11"/>
      <c r="AI208" s="11"/>
      <c r="AL208" s="11"/>
      <c r="AM208" s="11"/>
      <c r="AN208" s="11"/>
    </row>
    <row r="209" spans="2:40" x14ac:dyDescent="0.2">
      <c r="B209" s="11"/>
      <c r="C209" s="11"/>
      <c r="D209" s="11"/>
      <c r="H209" s="11"/>
      <c r="I209" s="11"/>
      <c r="J209" s="11"/>
      <c r="M209" s="53"/>
      <c r="N209" s="53" t="s">
        <v>206</v>
      </c>
      <c r="O209" s="53"/>
      <c r="P209" s="31"/>
      <c r="R209" s="11"/>
      <c r="S209" s="11"/>
      <c r="T209" s="11"/>
      <c r="W209" s="11"/>
      <c r="X209" s="11"/>
      <c r="Y209" s="11"/>
      <c r="AG209" s="11"/>
      <c r="AH209" s="11"/>
      <c r="AI209" s="11"/>
      <c r="AL209" s="11"/>
      <c r="AM209" s="11"/>
      <c r="AN209" s="11"/>
    </row>
    <row r="210" spans="2:40" x14ac:dyDescent="0.2">
      <c r="B210" s="11"/>
      <c r="C210" s="11"/>
      <c r="D210" s="11"/>
      <c r="H210" s="18"/>
      <c r="I210" s="18"/>
      <c r="J210" s="18"/>
      <c r="M210" s="53"/>
      <c r="N210" s="53"/>
      <c r="O210" s="53"/>
      <c r="P210" s="31"/>
      <c r="R210" s="11"/>
      <c r="S210" s="11"/>
      <c r="T210" s="11"/>
      <c r="W210" s="11"/>
      <c r="X210" s="11"/>
      <c r="Y210" s="11"/>
      <c r="AG210" s="11"/>
      <c r="AH210" s="11"/>
      <c r="AI210" s="11"/>
      <c r="AL210" s="11"/>
      <c r="AM210" s="11"/>
      <c r="AN210" s="11"/>
    </row>
    <row r="211" spans="2:40" x14ac:dyDescent="0.2">
      <c r="B211" s="11"/>
      <c r="C211" s="11"/>
      <c r="D211" s="11"/>
      <c r="H211" s="18"/>
      <c r="I211" s="18"/>
      <c r="J211" s="18"/>
      <c r="M211" s="54">
        <v>2026</v>
      </c>
      <c r="N211" s="53" t="s">
        <v>31</v>
      </c>
      <c r="O211" s="53">
        <v>16.87</v>
      </c>
      <c r="P211" s="31"/>
      <c r="R211" s="11"/>
      <c r="S211" s="11"/>
      <c r="T211" s="11"/>
      <c r="W211" s="11"/>
      <c r="X211" s="11"/>
      <c r="Y211" s="11"/>
      <c r="AG211" s="11"/>
      <c r="AH211" s="11"/>
      <c r="AI211" s="11"/>
      <c r="AL211" s="11"/>
      <c r="AM211" s="11"/>
      <c r="AN211" s="11"/>
    </row>
    <row r="212" spans="2:40" x14ac:dyDescent="0.2">
      <c r="B212" s="11"/>
      <c r="C212" s="11"/>
      <c r="D212" s="11"/>
      <c r="H212" s="11"/>
      <c r="I212" s="11"/>
      <c r="J212" s="11"/>
      <c r="M212" s="53"/>
      <c r="N212" s="53" t="s">
        <v>0</v>
      </c>
      <c r="O212" s="53"/>
      <c r="P212" s="31"/>
      <c r="R212" s="11"/>
      <c r="S212" s="11"/>
      <c r="T212" s="11"/>
      <c r="W212" s="11"/>
      <c r="X212" s="11"/>
      <c r="Y212" s="11"/>
      <c r="AG212" s="11"/>
      <c r="AH212" s="11"/>
      <c r="AI212" s="11"/>
      <c r="AL212" s="11"/>
      <c r="AM212" s="11"/>
      <c r="AN212" s="11"/>
    </row>
    <row r="213" spans="2:40" x14ac:dyDescent="0.2">
      <c r="B213" s="11"/>
      <c r="C213" s="11"/>
      <c r="D213" s="11"/>
      <c r="E213" s="9"/>
      <c r="H213" s="11"/>
      <c r="I213" s="11"/>
      <c r="J213" s="11"/>
      <c r="M213" s="53"/>
      <c r="N213" s="53" t="s">
        <v>124</v>
      </c>
      <c r="O213" s="53"/>
      <c r="P213" s="31"/>
      <c r="R213" s="11"/>
      <c r="S213" s="11"/>
      <c r="T213" s="11"/>
      <c r="W213" s="11"/>
      <c r="X213" s="11"/>
      <c r="Y213" s="11"/>
      <c r="AG213" s="21"/>
      <c r="AH213" s="21"/>
      <c r="AI213" s="21"/>
      <c r="AL213" s="11"/>
      <c r="AM213" s="11"/>
      <c r="AN213" s="11"/>
    </row>
    <row r="214" spans="2:40" x14ac:dyDescent="0.2">
      <c r="B214" s="11"/>
      <c r="C214" s="11"/>
      <c r="D214" s="11"/>
      <c r="H214" s="11"/>
      <c r="I214" s="11"/>
      <c r="J214" s="11"/>
      <c r="M214" s="53"/>
      <c r="N214" s="53" t="s">
        <v>206</v>
      </c>
      <c r="O214" s="53"/>
      <c r="P214" s="31"/>
      <c r="R214" s="11"/>
      <c r="S214" s="11"/>
      <c r="T214" s="11"/>
      <c r="W214" s="11"/>
      <c r="X214" s="11"/>
      <c r="Y214" s="11"/>
      <c r="AG214" s="21"/>
      <c r="AH214" s="21"/>
      <c r="AI214" s="21"/>
      <c r="AL214" s="11"/>
      <c r="AM214" s="11"/>
      <c r="AN214" s="11"/>
    </row>
    <row r="215" spans="2:40" x14ac:dyDescent="0.2">
      <c r="B215" s="11"/>
      <c r="C215" s="11"/>
      <c r="D215" s="11"/>
      <c r="H215" s="11"/>
      <c r="I215" s="11"/>
      <c r="J215" s="11"/>
      <c r="M215" s="53"/>
      <c r="N215" s="53"/>
      <c r="O215" s="53"/>
      <c r="P215" s="31"/>
      <c r="R215" s="11"/>
      <c r="S215" s="11"/>
      <c r="T215" s="11"/>
      <c r="W215" s="11"/>
      <c r="X215" s="11"/>
      <c r="Y215" s="11"/>
      <c r="AG215" s="21"/>
      <c r="AH215" s="21"/>
      <c r="AI215" s="21"/>
      <c r="AL215" s="11"/>
      <c r="AM215" s="11"/>
      <c r="AN215" s="11"/>
    </row>
    <row r="216" spans="2:40" x14ac:dyDescent="0.2">
      <c r="B216" s="11"/>
      <c r="C216" s="11"/>
      <c r="D216" s="11"/>
      <c r="E216" s="9"/>
      <c r="H216" s="11"/>
      <c r="I216" s="11"/>
      <c r="J216" s="11"/>
      <c r="M216" s="54">
        <v>2027</v>
      </c>
      <c r="N216" s="53" t="s">
        <v>31</v>
      </c>
      <c r="O216" s="53">
        <v>16.87</v>
      </c>
      <c r="P216" s="31"/>
      <c r="R216" s="11"/>
      <c r="S216" s="11"/>
      <c r="T216" s="11"/>
      <c r="W216" s="11"/>
      <c r="X216" s="11"/>
      <c r="Y216" s="11"/>
      <c r="AG216" s="21"/>
      <c r="AH216" s="21"/>
      <c r="AI216" s="21"/>
      <c r="AL216" s="11"/>
      <c r="AM216" s="11"/>
      <c r="AN216" s="11"/>
    </row>
    <row r="217" spans="2:40" x14ac:dyDescent="0.2">
      <c r="B217" s="11"/>
      <c r="C217" s="11"/>
      <c r="D217" s="11"/>
      <c r="H217" s="11"/>
      <c r="I217" s="11"/>
      <c r="J217" s="11"/>
      <c r="M217" s="53"/>
      <c r="N217" s="53" t="s">
        <v>235</v>
      </c>
      <c r="O217" s="53"/>
      <c r="P217" s="31"/>
      <c r="R217" s="11"/>
      <c r="S217" s="11"/>
      <c r="T217" s="11"/>
      <c r="W217" s="11"/>
      <c r="X217" s="11"/>
      <c r="Y217" s="11"/>
      <c r="AG217" s="21"/>
      <c r="AH217" s="21"/>
      <c r="AI217" s="21"/>
      <c r="AL217" s="11"/>
      <c r="AM217" s="11"/>
      <c r="AN217" s="11"/>
    </row>
    <row r="218" spans="2:40" x14ac:dyDescent="0.2">
      <c r="B218" s="11"/>
      <c r="C218" s="11"/>
      <c r="D218" s="11"/>
      <c r="H218" s="11"/>
      <c r="I218" s="11"/>
      <c r="J218" s="11"/>
      <c r="M218" s="53"/>
      <c r="N218" s="53" t="s">
        <v>0</v>
      </c>
      <c r="O218" s="53"/>
      <c r="P218" s="31"/>
      <c r="R218" s="11"/>
      <c r="S218" s="11"/>
      <c r="T218" s="11"/>
      <c r="W218" s="11"/>
      <c r="X218" s="11"/>
      <c r="Y218" s="11"/>
      <c r="AG218" s="21"/>
      <c r="AH218" s="21"/>
      <c r="AI218" s="21"/>
      <c r="AL218" s="11"/>
      <c r="AM218" s="11"/>
      <c r="AN218" s="11"/>
    </row>
    <row r="219" spans="2:40" x14ac:dyDescent="0.2">
      <c r="B219" s="11"/>
      <c r="C219" s="11"/>
      <c r="D219" s="11"/>
      <c r="E219" s="9"/>
      <c r="H219" s="11"/>
      <c r="I219" s="11"/>
      <c r="J219" s="11"/>
      <c r="M219" s="53"/>
      <c r="N219" s="53" t="s">
        <v>124</v>
      </c>
      <c r="O219" s="53"/>
      <c r="P219" s="31"/>
      <c r="R219" s="11"/>
      <c r="S219" s="11"/>
      <c r="T219" s="11"/>
      <c r="W219" s="11"/>
      <c r="X219" s="11"/>
      <c r="Y219" s="11"/>
      <c r="AG219" s="21"/>
      <c r="AH219" s="21"/>
      <c r="AI219" s="21"/>
      <c r="AL219" s="11"/>
      <c r="AM219" s="11"/>
      <c r="AN219" s="11"/>
    </row>
    <row r="220" spans="2:40" x14ac:dyDescent="0.2">
      <c r="B220" s="11"/>
      <c r="C220" s="11"/>
      <c r="D220" s="11"/>
      <c r="H220" s="11"/>
      <c r="I220" s="11"/>
      <c r="J220" s="11"/>
      <c r="M220" s="53"/>
      <c r="N220" s="53" t="s">
        <v>206</v>
      </c>
      <c r="O220" s="53"/>
      <c r="P220" s="31"/>
      <c r="R220" s="11"/>
      <c r="S220" s="11"/>
      <c r="T220" s="11"/>
      <c r="W220" s="11"/>
      <c r="X220" s="11"/>
      <c r="Y220" s="11"/>
      <c r="AG220" s="21"/>
      <c r="AH220" s="21"/>
      <c r="AI220" s="21"/>
      <c r="AL220" s="11"/>
      <c r="AM220" s="11"/>
      <c r="AN220" s="11"/>
    </row>
    <row r="221" spans="2:40" x14ac:dyDescent="0.2">
      <c r="B221" s="11"/>
      <c r="C221" s="11"/>
      <c r="D221" s="11"/>
      <c r="H221" s="11"/>
      <c r="I221" s="11"/>
      <c r="J221" s="11"/>
      <c r="M221" s="53"/>
      <c r="N221" s="53"/>
      <c r="O221" s="53"/>
      <c r="P221" s="31"/>
      <c r="R221" s="11"/>
      <c r="S221" s="11"/>
      <c r="T221" s="11"/>
      <c r="W221" s="11"/>
      <c r="X221" s="11"/>
      <c r="Y221" s="11"/>
      <c r="AG221" s="21"/>
      <c r="AH221" s="21"/>
      <c r="AI221" s="21"/>
      <c r="AL221" s="11"/>
      <c r="AM221" s="11"/>
      <c r="AN221" s="11"/>
    </row>
    <row r="222" spans="2:40" x14ac:dyDescent="0.2">
      <c r="B222" s="11"/>
      <c r="C222" s="11"/>
      <c r="D222" s="11"/>
      <c r="E222" s="9"/>
      <c r="H222" s="11"/>
      <c r="I222" s="11"/>
      <c r="J222" s="11"/>
      <c r="M222" s="54">
        <v>2028</v>
      </c>
      <c r="N222" s="53" t="s">
        <v>31</v>
      </c>
      <c r="O222" s="53">
        <v>19.78</v>
      </c>
      <c r="P222" s="31"/>
      <c r="R222" s="11"/>
      <c r="S222" s="11"/>
      <c r="T222" s="11"/>
      <c r="W222" s="11"/>
      <c r="X222" s="11"/>
      <c r="Y222" s="11"/>
      <c r="AG222" s="21"/>
      <c r="AH222" s="21"/>
      <c r="AI222" s="21"/>
      <c r="AL222" s="11"/>
      <c r="AM222" s="11"/>
      <c r="AN222" s="11"/>
    </row>
    <row r="223" spans="2:40" x14ac:dyDescent="0.2">
      <c r="B223" s="11"/>
      <c r="C223" s="11"/>
      <c r="D223" s="11"/>
      <c r="H223" s="11"/>
      <c r="I223" s="11"/>
      <c r="J223" s="11"/>
      <c r="M223" s="53"/>
      <c r="N223" s="53" t="s">
        <v>235</v>
      </c>
      <c r="O223" s="53"/>
      <c r="P223" s="31"/>
      <c r="R223" s="11"/>
      <c r="S223" s="11"/>
      <c r="T223" s="11"/>
      <c r="W223" s="11"/>
      <c r="X223" s="11"/>
      <c r="Y223" s="11"/>
      <c r="AG223" s="21"/>
      <c r="AH223" s="21"/>
      <c r="AI223" s="21"/>
      <c r="AL223" s="11"/>
      <c r="AM223" s="11"/>
      <c r="AN223" s="11"/>
    </row>
    <row r="224" spans="2:40" x14ac:dyDescent="0.2">
      <c r="B224" s="11"/>
      <c r="C224" s="11"/>
      <c r="D224" s="11"/>
      <c r="H224" s="11"/>
      <c r="I224" s="11"/>
      <c r="J224" s="11"/>
      <c r="M224" s="53"/>
      <c r="N224" s="53" t="s">
        <v>0</v>
      </c>
      <c r="O224" s="53"/>
      <c r="P224" s="31"/>
      <c r="R224" s="11"/>
      <c r="S224" s="11"/>
      <c r="T224" s="11"/>
      <c r="W224" s="11"/>
      <c r="X224" s="11"/>
      <c r="Y224" s="11"/>
      <c r="AG224" s="21"/>
      <c r="AH224" s="21"/>
      <c r="AI224" s="21"/>
      <c r="AL224" s="11"/>
      <c r="AM224" s="11"/>
      <c r="AN224" s="11"/>
    </row>
    <row r="225" spans="2:40" x14ac:dyDescent="0.2">
      <c r="B225" s="11"/>
      <c r="C225" s="11"/>
      <c r="D225" s="11"/>
      <c r="E225" s="9"/>
      <c r="H225" s="11"/>
      <c r="I225" s="11"/>
      <c r="J225" s="11"/>
      <c r="M225" s="53"/>
      <c r="N225" s="53" t="s">
        <v>124</v>
      </c>
      <c r="O225" s="53"/>
      <c r="P225" s="31"/>
      <c r="R225" s="11"/>
      <c r="S225" s="11"/>
      <c r="T225" s="11"/>
      <c r="W225" s="11"/>
      <c r="X225" s="11"/>
      <c r="Y225" s="11"/>
      <c r="AG225" s="21"/>
      <c r="AH225" s="21"/>
      <c r="AI225" s="21"/>
      <c r="AL225" s="11"/>
      <c r="AM225" s="11"/>
      <c r="AN225" s="11"/>
    </row>
    <row r="226" spans="2:40" x14ac:dyDescent="0.2">
      <c r="B226" s="11"/>
      <c r="C226" s="11"/>
      <c r="D226" s="11"/>
      <c r="H226" s="11"/>
      <c r="I226" s="11"/>
      <c r="J226" s="11"/>
      <c r="M226" s="53"/>
      <c r="N226" s="53" t="s">
        <v>167</v>
      </c>
      <c r="O226" s="53"/>
      <c r="P226" s="31"/>
      <c r="R226" s="11"/>
      <c r="S226" s="11"/>
      <c r="T226" s="11"/>
      <c r="W226" s="11"/>
      <c r="X226" s="11"/>
      <c r="Y226" s="11"/>
      <c r="AG226" s="21"/>
      <c r="AH226" s="21"/>
      <c r="AI226" s="21"/>
      <c r="AL226" s="11"/>
      <c r="AM226" s="11"/>
      <c r="AN226" s="11"/>
    </row>
    <row r="227" spans="2:40" x14ac:dyDescent="0.2">
      <c r="B227" s="11"/>
      <c r="C227" s="11"/>
      <c r="D227" s="11"/>
      <c r="H227" s="11"/>
      <c r="I227" s="11"/>
      <c r="J227" s="11"/>
      <c r="M227" s="53"/>
      <c r="N227" s="53"/>
      <c r="O227" s="53"/>
      <c r="P227" s="31"/>
      <c r="R227" s="11"/>
      <c r="S227" s="11"/>
      <c r="T227" s="11"/>
      <c r="W227" s="11"/>
      <c r="X227" s="11"/>
      <c r="Y227" s="11"/>
      <c r="AG227" s="21"/>
      <c r="AH227" s="21"/>
      <c r="AI227" s="21"/>
      <c r="AL227" s="11"/>
      <c r="AM227" s="11"/>
      <c r="AN227" s="11"/>
    </row>
    <row r="228" spans="2:40" x14ac:dyDescent="0.2">
      <c r="B228" s="11"/>
      <c r="C228" s="11"/>
      <c r="D228" s="11"/>
      <c r="E228" s="9"/>
      <c r="H228" s="11"/>
      <c r="I228" s="11"/>
      <c r="J228" s="11"/>
      <c r="M228" s="54">
        <v>2029</v>
      </c>
      <c r="N228" s="53" t="s">
        <v>31</v>
      </c>
      <c r="O228" s="53">
        <v>18.09</v>
      </c>
      <c r="P228" s="31"/>
      <c r="R228" s="11"/>
      <c r="S228" s="11"/>
      <c r="T228" s="11"/>
      <c r="W228" s="11"/>
      <c r="X228" s="11"/>
      <c r="Y228" s="11"/>
      <c r="AG228" s="21"/>
      <c r="AH228" s="21"/>
      <c r="AI228" s="21"/>
      <c r="AL228" s="11"/>
      <c r="AM228" s="11"/>
      <c r="AN228" s="11"/>
    </row>
    <row r="229" spans="2:40" x14ac:dyDescent="0.2">
      <c r="B229" s="11"/>
      <c r="C229" s="11"/>
      <c r="D229" s="11"/>
      <c r="H229" s="11"/>
      <c r="I229" s="11"/>
      <c r="J229" s="11"/>
      <c r="M229" s="53"/>
      <c r="N229" s="53" t="s">
        <v>5</v>
      </c>
      <c r="O229" s="53"/>
      <c r="P229" s="31"/>
      <c r="R229" s="11"/>
      <c r="S229" s="11"/>
      <c r="T229" s="11"/>
      <c r="W229" s="11"/>
      <c r="X229" s="11"/>
      <c r="Y229" s="11"/>
      <c r="AG229" s="21"/>
      <c r="AH229" s="21"/>
      <c r="AI229" s="21"/>
      <c r="AL229" s="11"/>
      <c r="AM229" s="11"/>
      <c r="AN229" s="11"/>
    </row>
    <row r="230" spans="2:40" x14ac:dyDescent="0.2">
      <c r="B230" s="11"/>
      <c r="C230" s="11"/>
      <c r="D230" s="11"/>
      <c r="H230" s="11"/>
      <c r="I230" s="11"/>
      <c r="J230" s="11"/>
      <c r="M230" s="53"/>
      <c r="N230" s="53"/>
      <c r="O230" s="53"/>
      <c r="P230" s="31"/>
      <c r="R230" s="11"/>
      <c r="S230" s="11"/>
      <c r="T230" s="11"/>
      <c r="W230" s="11"/>
      <c r="X230" s="11"/>
      <c r="Y230" s="11"/>
      <c r="AG230" s="21"/>
      <c r="AH230" s="21"/>
      <c r="AI230" s="21"/>
      <c r="AL230" s="11"/>
      <c r="AM230" s="11"/>
      <c r="AN230" s="11"/>
    </row>
    <row r="231" spans="2:40" x14ac:dyDescent="0.2">
      <c r="B231" s="11"/>
      <c r="C231" s="11"/>
      <c r="D231" s="11"/>
      <c r="E231" s="9"/>
      <c r="H231" s="11"/>
      <c r="I231" s="11"/>
      <c r="J231" s="11"/>
      <c r="M231" s="54">
        <v>2030</v>
      </c>
      <c r="N231" s="53" t="s">
        <v>31</v>
      </c>
      <c r="O231" s="53">
        <v>45.66</v>
      </c>
      <c r="P231" s="31"/>
      <c r="R231" s="11"/>
      <c r="S231" s="11"/>
      <c r="T231" s="11"/>
      <c r="W231" s="11"/>
      <c r="X231" s="11"/>
      <c r="Y231" s="11"/>
      <c r="AG231" s="21"/>
      <c r="AH231" s="21"/>
      <c r="AI231" s="21"/>
      <c r="AL231" s="11"/>
      <c r="AM231" s="11"/>
      <c r="AN231" s="11"/>
    </row>
    <row r="232" spans="2:40" x14ac:dyDescent="0.2">
      <c r="B232" s="11"/>
      <c r="C232" s="11"/>
      <c r="D232" s="11"/>
      <c r="H232" s="11"/>
      <c r="I232" s="11"/>
      <c r="J232" s="11"/>
      <c r="M232" s="53"/>
      <c r="N232" s="53" t="s">
        <v>130</v>
      </c>
      <c r="O232" s="53"/>
      <c r="P232" s="31"/>
      <c r="R232" s="11"/>
      <c r="S232" s="11"/>
      <c r="T232" s="11"/>
      <c r="W232" s="11"/>
      <c r="X232" s="11"/>
      <c r="Y232" s="11"/>
      <c r="AG232" s="21"/>
      <c r="AH232" s="21"/>
      <c r="AI232" s="21"/>
      <c r="AL232" s="11"/>
      <c r="AM232" s="11"/>
      <c r="AN232" s="11"/>
    </row>
    <row r="233" spans="2:40" x14ac:dyDescent="0.2">
      <c r="B233" s="11"/>
      <c r="C233" s="11"/>
      <c r="D233" s="11"/>
      <c r="H233" s="11"/>
      <c r="I233" s="11"/>
      <c r="J233" s="11"/>
      <c r="M233" s="53"/>
      <c r="N233" s="53" t="s">
        <v>250</v>
      </c>
      <c r="O233" s="53"/>
      <c r="P233" s="31"/>
      <c r="R233" s="11"/>
      <c r="S233" s="11"/>
      <c r="T233" s="11"/>
      <c r="W233" s="11"/>
      <c r="X233" s="11"/>
      <c r="Y233" s="11"/>
      <c r="AG233" s="21"/>
      <c r="AH233" s="21"/>
      <c r="AI233" s="21"/>
      <c r="AL233" s="11"/>
      <c r="AM233" s="11"/>
      <c r="AN233" s="11"/>
    </row>
    <row r="234" spans="2:40" x14ac:dyDescent="0.2">
      <c r="B234" s="11"/>
      <c r="C234" s="11"/>
      <c r="D234" s="11"/>
      <c r="E234" s="9"/>
      <c r="H234" s="11"/>
      <c r="I234" s="11"/>
      <c r="J234" s="11"/>
      <c r="M234" s="53"/>
      <c r="N234" s="53" t="s">
        <v>251</v>
      </c>
      <c r="O234" s="53"/>
      <c r="P234" s="31"/>
      <c r="R234" s="11"/>
      <c r="S234" s="11"/>
      <c r="T234" s="11"/>
      <c r="W234" s="11"/>
      <c r="X234" s="11"/>
      <c r="Y234" s="11"/>
      <c r="AG234" s="21"/>
      <c r="AH234" s="21"/>
      <c r="AI234" s="21"/>
      <c r="AL234" s="11"/>
      <c r="AM234" s="11"/>
      <c r="AN234" s="11"/>
    </row>
    <row r="235" spans="2:40" x14ac:dyDescent="0.2">
      <c r="B235" s="11"/>
      <c r="C235" s="11"/>
      <c r="D235" s="11"/>
      <c r="H235" s="11"/>
      <c r="I235" s="11"/>
      <c r="J235" s="11"/>
      <c r="M235" s="53"/>
      <c r="N235" s="53"/>
      <c r="O235" s="53"/>
      <c r="P235" s="31"/>
      <c r="R235" s="11"/>
      <c r="S235" s="11"/>
      <c r="T235" s="11"/>
      <c r="W235" s="11"/>
      <c r="X235" s="11"/>
      <c r="Y235" s="11"/>
      <c r="AG235" s="21"/>
      <c r="AH235" s="21"/>
      <c r="AI235" s="21"/>
      <c r="AL235" s="11"/>
      <c r="AM235" s="11"/>
      <c r="AN235" s="11"/>
    </row>
    <row r="236" spans="2:40" x14ac:dyDescent="0.2">
      <c r="B236" s="11"/>
      <c r="C236" s="11"/>
      <c r="D236" s="11"/>
      <c r="H236" s="11"/>
      <c r="I236" s="11"/>
      <c r="J236" s="11"/>
      <c r="M236" s="54">
        <v>2031</v>
      </c>
      <c r="N236" s="53" t="s">
        <v>31</v>
      </c>
      <c r="O236" s="53">
        <v>18.09</v>
      </c>
      <c r="P236" s="31"/>
      <c r="R236" s="11"/>
      <c r="S236" s="11"/>
      <c r="T236" s="11"/>
      <c r="W236" s="11"/>
      <c r="X236" s="11"/>
      <c r="Y236" s="11"/>
      <c r="AG236" s="21"/>
      <c r="AH236" s="21"/>
      <c r="AI236" s="21"/>
      <c r="AL236" s="11"/>
      <c r="AM236" s="11"/>
      <c r="AN236" s="11"/>
    </row>
    <row r="237" spans="2:40" x14ac:dyDescent="0.2">
      <c r="B237" s="11"/>
      <c r="C237" s="11"/>
      <c r="D237" s="11"/>
      <c r="E237" s="9"/>
      <c r="H237" s="11"/>
      <c r="I237" s="11"/>
      <c r="J237" s="11"/>
      <c r="M237" s="53"/>
      <c r="N237" s="53" t="s">
        <v>5</v>
      </c>
      <c r="O237" s="53"/>
      <c r="P237" s="31"/>
      <c r="R237" s="11"/>
      <c r="S237" s="11"/>
      <c r="T237" s="11"/>
      <c r="W237" s="11"/>
      <c r="X237" s="11"/>
      <c r="Y237" s="11"/>
      <c r="AG237" s="21"/>
      <c r="AH237" s="21"/>
      <c r="AI237" s="21"/>
      <c r="AL237" s="11"/>
      <c r="AM237" s="11"/>
      <c r="AN237" s="11"/>
    </row>
    <row r="238" spans="2:40" x14ac:dyDescent="0.2">
      <c r="B238" s="11"/>
      <c r="C238" s="11"/>
      <c r="D238" s="11"/>
      <c r="H238" s="11"/>
      <c r="I238" s="11"/>
      <c r="J238" s="11"/>
      <c r="M238" s="53"/>
      <c r="N238" s="53"/>
      <c r="O238" s="53"/>
      <c r="P238" s="31"/>
      <c r="R238" s="11"/>
      <c r="S238" s="11"/>
      <c r="T238" s="11"/>
      <c r="W238" s="11"/>
      <c r="X238" s="11"/>
      <c r="Y238" s="11"/>
      <c r="AG238" s="21"/>
      <c r="AH238" s="21"/>
      <c r="AI238" s="21"/>
      <c r="AL238" s="11"/>
      <c r="AM238" s="11"/>
      <c r="AN238" s="11"/>
    </row>
    <row r="239" spans="2:40" x14ac:dyDescent="0.2">
      <c r="B239" s="11"/>
      <c r="C239" s="11"/>
      <c r="D239" s="11"/>
      <c r="H239" s="11"/>
      <c r="I239" s="11"/>
      <c r="J239" s="11"/>
      <c r="M239" s="54">
        <v>2032</v>
      </c>
      <c r="N239" s="53" t="s">
        <v>31</v>
      </c>
      <c r="O239" s="53">
        <v>43.3</v>
      </c>
      <c r="P239" s="31"/>
      <c r="R239" s="11"/>
      <c r="S239" s="11"/>
      <c r="T239" s="11"/>
      <c r="W239" s="11"/>
      <c r="X239" s="11"/>
      <c r="Y239" s="11"/>
      <c r="AG239" s="21"/>
      <c r="AH239" s="21"/>
      <c r="AI239" s="21"/>
      <c r="AL239" s="11"/>
      <c r="AM239" s="11"/>
      <c r="AN239" s="11"/>
    </row>
    <row r="240" spans="2:40" x14ac:dyDescent="0.2">
      <c r="B240" s="11"/>
      <c r="C240" s="11"/>
      <c r="D240" s="11"/>
      <c r="E240" s="9"/>
      <c r="H240" s="11"/>
      <c r="I240" s="11"/>
      <c r="J240" s="11"/>
      <c r="M240" s="53"/>
      <c r="N240" s="53" t="s">
        <v>147</v>
      </c>
      <c r="O240" s="53"/>
      <c r="P240" s="31"/>
      <c r="R240" s="11"/>
      <c r="S240" s="11"/>
      <c r="T240" s="11"/>
      <c r="W240" s="11"/>
      <c r="X240" s="11"/>
      <c r="Y240" s="11"/>
      <c r="AG240" s="21"/>
      <c r="AH240" s="21"/>
      <c r="AI240" s="21"/>
      <c r="AL240" s="11"/>
      <c r="AM240" s="11"/>
      <c r="AN240" s="11"/>
    </row>
    <row r="241" spans="2:40" x14ac:dyDescent="0.2">
      <c r="B241" s="11"/>
      <c r="C241" s="11"/>
      <c r="D241" s="11"/>
      <c r="H241" s="11"/>
      <c r="I241" s="11"/>
      <c r="J241" s="11"/>
      <c r="M241" s="53"/>
      <c r="N241" s="53"/>
      <c r="O241" s="53"/>
      <c r="P241" s="31"/>
      <c r="R241" s="11"/>
      <c r="S241" s="11"/>
      <c r="T241" s="11"/>
      <c r="W241" s="11"/>
      <c r="X241" s="11"/>
      <c r="Y241" s="11"/>
      <c r="AG241" s="21"/>
      <c r="AH241" s="21"/>
      <c r="AI241" s="21"/>
      <c r="AL241" s="11"/>
      <c r="AM241" s="11"/>
      <c r="AN241" s="11"/>
    </row>
    <row r="242" spans="2:40" x14ac:dyDescent="0.2">
      <c r="B242" s="11"/>
      <c r="C242" s="11"/>
      <c r="D242" s="11"/>
      <c r="H242" s="11"/>
      <c r="I242" s="11"/>
      <c r="J242" s="11"/>
      <c r="M242" s="54">
        <v>2033</v>
      </c>
      <c r="N242" s="53" t="s">
        <v>31</v>
      </c>
      <c r="O242" s="53">
        <v>46.2</v>
      </c>
      <c r="P242" s="31"/>
      <c r="R242" s="11"/>
      <c r="S242" s="11"/>
      <c r="T242" s="11"/>
      <c r="W242" s="11"/>
      <c r="X242" s="11"/>
      <c r="Y242" s="11"/>
      <c r="AG242" s="21"/>
      <c r="AH242" s="21"/>
      <c r="AI242" s="21"/>
      <c r="AL242" s="11"/>
      <c r="AM242" s="11"/>
      <c r="AN242" s="11"/>
    </row>
    <row r="243" spans="2:40" x14ac:dyDescent="0.2">
      <c r="B243" s="11"/>
      <c r="C243" s="11"/>
      <c r="D243" s="11"/>
      <c r="E243" s="9"/>
      <c r="H243" s="11"/>
      <c r="I243" s="11"/>
      <c r="J243" s="11"/>
      <c r="M243" s="53"/>
      <c r="N243" s="53" t="s">
        <v>235</v>
      </c>
      <c r="O243" s="53"/>
      <c r="P243" s="31"/>
      <c r="R243" s="11"/>
      <c r="S243" s="11"/>
      <c r="T243" s="11"/>
      <c r="W243" s="11"/>
      <c r="X243" s="11"/>
      <c r="Y243" s="11"/>
      <c r="AG243" s="21"/>
      <c r="AH243" s="21"/>
      <c r="AI243" s="21"/>
      <c r="AL243" s="11"/>
      <c r="AM243" s="11"/>
      <c r="AN243" s="11"/>
    </row>
    <row r="244" spans="2:40" x14ac:dyDescent="0.2">
      <c r="B244" s="11"/>
      <c r="C244" s="11"/>
      <c r="D244" s="11"/>
      <c r="H244" s="11"/>
      <c r="I244" s="11"/>
      <c r="J244" s="11"/>
      <c r="M244" s="53"/>
      <c r="N244" s="53" t="s">
        <v>252</v>
      </c>
      <c r="O244" s="53"/>
      <c r="P244" s="31"/>
      <c r="R244" s="11"/>
      <c r="S244" s="11"/>
      <c r="T244" s="11"/>
      <c r="W244" s="11"/>
      <c r="X244" s="11"/>
      <c r="Y244" s="11"/>
      <c r="AG244" s="21"/>
      <c r="AH244" s="21"/>
      <c r="AI244" s="21"/>
      <c r="AL244" s="11"/>
      <c r="AM244" s="11"/>
      <c r="AN244" s="11"/>
    </row>
    <row r="245" spans="2:40" x14ac:dyDescent="0.2">
      <c r="B245" s="11"/>
      <c r="C245" s="11"/>
      <c r="D245" s="11"/>
      <c r="H245" s="11"/>
      <c r="I245" s="11"/>
      <c r="J245" s="11"/>
      <c r="M245" s="53"/>
      <c r="N245" s="53"/>
      <c r="O245" s="53"/>
      <c r="P245" s="31"/>
      <c r="R245" s="11"/>
      <c r="S245" s="11"/>
      <c r="T245" s="11"/>
      <c r="W245" s="11"/>
      <c r="X245" s="11"/>
      <c r="Y245" s="11"/>
      <c r="AG245" s="21"/>
      <c r="AH245" s="21"/>
      <c r="AI245" s="21"/>
      <c r="AL245" s="11"/>
      <c r="AM245" s="11"/>
      <c r="AN245" s="11"/>
    </row>
    <row r="246" spans="2:40" x14ac:dyDescent="0.2">
      <c r="B246" s="11"/>
      <c r="C246" s="11"/>
      <c r="D246" s="11"/>
      <c r="E246" s="9"/>
      <c r="H246" s="11"/>
      <c r="I246" s="11"/>
      <c r="J246" s="11"/>
      <c r="M246" s="54">
        <v>2034</v>
      </c>
      <c r="N246" s="53" t="s">
        <v>31</v>
      </c>
      <c r="O246" s="53">
        <v>18.2</v>
      </c>
      <c r="P246" s="31"/>
      <c r="R246" s="11"/>
      <c r="S246" s="11"/>
      <c r="T246" s="11"/>
      <c r="W246" s="11"/>
      <c r="X246" s="11"/>
      <c r="Y246" s="11"/>
      <c r="AG246" s="21"/>
      <c r="AH246" s="21"/>
      <c r="AI246" s="21"/>
      <c r="AL246" s="11"/>
      <c r="AM246" s="11"/>
      <c r="AN246" s="11"/>
    </row>
    <row r="247" spans="2:40" x14ac:dyDescent="0.2">
      <c r="B247" s="11"/>
      <c r="C247" s="11"/>
      <c r="D247" s="11"/>
      <c r="H247" s="11"/>
      <c r="I247" s="11"/>
      <c r="J247" s="11"/>
      <c r="M247" s="53"/>
      <c r="N247" s="53" t="s">
        <v>235</v>
      </c>
      <c r="O247" s="53"/>
      <c r="P247" s="31"/>
      <c r="R247" s="11"/>
      <c r="S247" s="11"/>
      <c r="T247" s="11"/>
      <c r="W247" s="11"/>
      <c r="X247" s="11"/>
      <c r="Y247" s="11"/>
      <c r="AG247" s="21"/>
      <c r="AH247" s="21"/>
      <c r="AI247" s="21"/>
      <c r="AL247" s="11"/>
      <c r="AM247" s="11"/>
      <c r="AN247" s="11"/>
    </row>
    <row r="248" spans="2:40" x14ac:dyDescent="0.2">
      <c r="B248" s="11"/>
      <c r="C248" s="11"/>
      <c r="D248" s="11"/>
      <c r="H248" s="11"/>
      <c r="I248" s="11"/>
      <c r="J248" s="11"/>
      <c r="M248" s="53"/>
      <c r="N248" s="53" t="s">
        <v>0</v>
      </c>
      <c r="O248" s="53"/>
      <c r="P248" s="31"/>
      <c r="R248" s="11"/>
      <c r="S248" s="11"/>
      <c r="T248" s="11"/>
      <c r="W248" s="11"/>
      <c r="X248" s="11"/>
      <c r="Y248" s="11"/>
      <c r="AG248" s="11"/>
      <c r="AH248" s="11"/>
      <c r="AI248" s="11"/>
      <c r="AL248" s="11"/>
      <c r="AM248" s="11"/>
      <c r="AN248" s="11"/>
    </row>
    <row r="249" spans="2:40" x14ac:dyDescent="0.2">
      <c r="B249" s="11"/>
      <c r="C249" s="11"/>
      <c r="D249" s="11"/>
      <c r="E249" s="9"/>
      <c r="F249" s="10"/>
      <c r="H249" s="11"/>
      <c r="I249" s="11"/>
      <c r="J249" s="11"/>
      <c r="M249" s="53"/>
      <c r="N249" s="53" t="s">
        <v>124</v>
      </c>
      <c r="O249" s="53"/>
      <c r="P249" s="31"/>
      <c r="R249" s="11"/>
      <c r="S249" s="11"/>
      <c r="T249" s="11"/>
      <c r="W249" s="11"/>
      <c r="X249" s="11"/>
      <c r="Y249" s="11"/>
      <c r="AG249" s="21"/>
      <c r="AH249" s="21"/>
      <c r="AI249" s="21"/>
      <c r="AL249" s="11"/>
      <c r="AM249" s="11"/>
      <c r="AN249" s="11"/>
    </row>
    <row r="250" spans="2:40" x14ac:dyDescent="0.2">
      <c r="B250" s="11"/>
      <c r="C250" s="11"/>
      <c r="D250" s="11"/>
      <c r="H250" s="11"/>
      <c r="I250" s="11"/>
      <c r="J250" s="11"/>
      <c r="M250" s="53"/>
      <c r="N250" s="53" t="s">
        <v>206</v>
      </c>
      <c r="O250" s="53"/>
      <c r="P250" s="31"/>
      <c r="R250" s="11"/>
      <c r="S250" s="11"/>
      <c r="T250" s="11"/>
      <c r="W250" s="11"/>
      <c r="X250" s="11"/>
      <c r="Y250" s="11"/>
      <c r="AG250" s="21"/>
      <c r="AH250" s="21"/>
      <c r="AI250" s="21"/>
      <c r="AL250" s="11"/>
      <c r="AM250" s="11"/>
      <c r="AN250" s="11"/>
    </row>
    <row r="251" spans="2:40" x14ac:dyDescent="0.2">
      <c r="B251" s="11"/>
      <c r="C251" s="11"/>
      <c r="D251" s="11"/>
      <c r="H251" s="11"/>
      <c r="I251" s="11"/>
      <c r="J251" s="11"/>
      <c r="M251" s="53"/>
      <c r="N251" s="53"/>
      <c r="O251" s="53"/>
      <c r="P251" s="31"/>
      <c r="R251" s="11"/>
      <c r="S251" s="11"/>
      <c r="T251" s="11"/>
      <c r="W251" s="11"/>
      <c r="X251" s="11"/>
      <c r="Y251" s="11"/>
      <c r="AG251" s="11"/>
      <c r="AH251" s="11"/>
      <c r="AI251" s="11"/>
      <c r="AL251" s="11"/>
      <c r="AM251" s="11"/>
      <c r="AN251" s="11"/>
    </row>
    <row r="252" spans="2:40" x14ac:dyDescent="0.2">
      <c r="B252" s="11"/>
      <c r="C252" s="11"/>
      <c r="D252" s="11"/>
      <c r="H252" s="11"/>
      <c r="I252" s="11"/>
      <c r="J252" s="11"/>
      <c r="M252" s="54">
        <v>2035</v>
      </c>
      <c r="N252" s="53" t="s">
        <v>31</v>
      </c>
      <c r="O252" s="53">
        <v>8.2799999999999994</v>
      </c>
      <c r="P252" s="31"/>
      <c r="R252" s="11"/>
      <c r="S252" s="11"/>
      <c r="T252" s="11"/>
      <c r="W252" s="11"/>
      <c r="X252" s="11"/>
      <c r="Y252" s="11"/>
      <c r="AG252" s="11"/>
      <c r="AH252" s="11"/>
      <c r="AI252" s="11"/>
      <c r="AL252" s="11"/>
      <c r="AM252" s="11"/>
      <c r="AN252" s="11"/>
    </row>
    <row r="253" spans="2:40" x14ac:dyDescent="0.2">
      <c r="B253" s="11"/>
      <c r="C253" s="11"/>
      <c r="D253" s="11"/>
      <c r="H253" s="11"/>
      <c r="I253" s="11"/>
      <c r="J253" s="11"/>
      <c r="M253" s="53"/>
      <c r="N253" s="53" t="s">
        <v>129</v>
      </c>
      <c r="O253" s="53"/>
      <c r="P253" s="31"/>
      <c r="R253" s="11"/>
      <c r="S253" s="11"/>
      <c r="T253" s="11"/>
      <c r="W253" s="11"/>
      <c r="X253" s="11"/>
      <c r="Y253" s="11"/>
      <c r="AG253" s="11"/>
      <c r="AH253" s="11"/>
      <c r="AI253" s="11"/>
      <c r="AL253" s="11"/>
      <c r="AM253" s="11"/>
      <c r="AN253" s="11"/>
    </row>
    <row r="254" spans="2:40" x14ac:dyDescent="0.2">
      <c r="B254" s="11"/>
      <c r="C254" s="11"/>
      <c r="D254" s="11"/>
      <c r="H254" s="11"/>
      <c r="I254" s="11"/>
      <c r="J254" s="11"/>
      <c r="M254" s="53"/>
      <c r="N254" s="53"/>
      <c r="O254" s="53"/>
      <c r="P254" s="31"/>
      <c r="R254" s="11"/>
      <c r="S254" s="11"/>
      <c r="T254" s="11"/>
      <c r="W254" s="11"/>
      <c r="X254" s="11"/>
      <c r="Y254" s="11"/>
      <c r="AG254" s="11"/>
      <c r="AH254" s="11"/>
      <c r="AI254" s="11"/>
      <c r="AL254" s="11"/>
      <c r="AM254" s="11"/>
      <c r="AN254" s="11"/>
    </row>
    <row r="255" spans="2:40" x14ac:dyDescent="0.2">
      <c r="B255" s="11"/>
      <c r="C255" s="11"/>
      <c r="D255" s="11"/>
      <c r="H255" s="11"/>
      <c r="I255" s="11"/>
      <c r="J255" s="11"/>
      <c r="M255" s="54">
        <v>2040</v>
      </c>
      <c r="N255" s="53" t="s">
        <v>31</v>
      </c>
      <c r="O255" s="53">
        <v>39.75</v>
      </c>
      <c r="P255" s="31"/>
      <c r="R255" s="11"/>
      <c r="S255" s="11"/>
      <c r="T255" s="11"/>
      <c r="W255" s="11"/>
      <c r="X255" s="11"/>
      <c r="Y255" s="11"/>
      <c r="AG255" s="11"/>
      <c r="AH255" s="11"/>
      <c r="AI255" s="11"/>
      <c r="AL255" s="11"/>
      <c r="AM255" s="11"/>
      <c r="AN255" s="11"/>
    </row>
    <row r="256" spans="2:40" x14ac:dyDescent="0.2">
      <c r="B256" s="11"/>
      <c r="C256" s="11"/>
      <c r="D256" s="11"/>
      <c r="H256" s="11"/>
      <c r="I256" s="11"/>
      <c r="J256" s="11"/>
      <c r="M256" s="53"/>
      <c r="N256" s="53" t="s">
        <v>130</v>
      </c>
      <c r="O256" s="53"/>
      <c r="P256" s="31"/>
      <c r="R256" s="11"/>
      <c r="S256" s="11"/>
      <c r="T256" s="11"/>
      <c r="W256" s="11"/>
      <c r="X256" s="11"/>
      <c r="Y256" s="11"/>
      <c r="AG256" s="11"/>
      <c r="AH256" s="11"/>
      <c r="AI256" s="11"/>
      <c r="AL256" s="11"/>
      <c r="AM256" s="11"/>
      <c r="AN256" s="11"/>
    </row>
    <row r="257" spans="2:40" x14ac:dyDescent="0.2">
      <c r="B257" s="11"/>
      <c r="C257" s="11"/>
      <c r="D257" s="11"/>
      <c r="H257" s="11"/>
      <c r="I257" s="11"/>
      <c r="J257" s="11"/>
      <c r="M257" s="53"/>
      <c r="N257" s="53" t="s">
        <v>250</v>
      </c>
      <c r="O257" s="53"/>
      <c r="P257" s="31"/>
      <c r="R257" s="11"/>
      <c r="S257" s="11"/>
      <c r="T257" s="11"/>
      <c r="W257" s="11"/>
      <c r="X257" s="11"/>
      <c r="Y257" s="11"/>
      <c r="AG257" s="11"/>
      <c r="AH257" s="11"/>
      <c r="AI257" s="11"/>
      <c r="AL257" s="11"/>
      <c r="AM257" s="11"/>
      <c r="AN257" s="11"/>
    </row>
    <row r="258" spans="2:40" x14ac:dyDescent="0.2">
      <c r="B258" s="11"/>
      <c r="C258" s="11"/>
      <c r="D258" s="11"/>
      <c r="H258" s="11"/>
      <c r="I258" s="11"/>
      <c r="J258" s="11"/>
      <c r="M258" s="53"/>
      <c r="N258" s="53" t="s">
        <v>251</v>
      </c>
      <c r="O258" s="53"/>
      <c r="P258" s="31"/>
      <c r="R258" s="11"/>
      <c r="S258" s="11"/>
      <c r="T258" s="11"/>
      <c r="W258" s="11"/>
      <c r="X258" s="11"/>
      <c r="Y258" s="11"/>
      <c r="AG258" s="11"/>
      <c r="AH258" s="11"/>
      <c r="AI258" s="11"/>
      <c r="AL258" s="11"/>
      <c r="AM258" s="11"/>
      <c r="AN258" s="11"/>
    </row>
    <row r="259" spans="2:40" x14ac:dyDescent="0.2">
      <c r="B259" s="11"/>
      <c r="C259" s="11"/>
      <c r="D259" s="11"/>
      <c r="H259" s="11"/>
      <c r="I259" s="11"/>
      <c r="J259" s="11"/>
      <c r="M259" s="53"/>
      <c r="N259" s="53"/>
      <c r="O259" s="53"/>
      <c r="P259" s="31"/>
      <c r="R259" s="11"/>
      <c r="S259" s="11"/>
      <c r="T259" s="11"/>
      <c r="W259" s="11"/>
      <c r="X259" s="11"/>
      <c r="Y259" s="11"/>
      <c r="AG259" s="11"/>
      <c r="AH259" s="11"/>
      <c r="AI259" s="11"/>
      <c r="AL259" s="11"/>
      <c r="AM259" s="11"/>
      <c r="AN259" s="11"/>
    </row>
    <row r="260" spans="2:40" x14ac:dyDescent="0.2">
      <c r="B260" s="11"/>
      <c r="C260" s="11"/>
      <c r="D260" s="11"/>
      <c r="H260" s="11"/>
      <c r="I260" s="11"/>
      <c r="J260" s="11"/>
      <c r="M260" s="1"/>
      <c r="N260" s="1"/>
      <c r="O260" s="1"/>
      <c r="R260" s="11"/>
      <c r="S260" s="11"/>
      <c r="T260" s="11"/>
      <c r="W260" s="11"/>
      <c r="X260" s="11"/>
      <c r="Y260" s="11"/>
      <c r="AG260" s="11"/>
      <c r="AH260" s="11"/>
      <c r="AI260" s="11"/>
      <c r="AL260" s="11"/>
      <c r="AM260" s="11"/>
      <c r="AN260" s="11"/>
    </row>
    <row r="261" spans="2:40" x14ac:dyDescent="0.2">
      <c r="B261" s="11"/>
      <c r="C261" s="11"/>
      <c r="D261" s="11"/>
      <c r="H261" s="11"/>
      <c r="I261" s="11"/>
      <c r="J261" s="11"/>
      <c r="M261" s="11"/>
      <c r="N261" s="11"/>
      <c r="O261" s="11"/>
      <c r="R261" s="11"/>
      <c r="S261" s="11"/>
      <c r="T261" s="11"/>
      <c r="W261" s="11"/>
      <c r="X261" s="11"/>
      <c r="Y261" s="11"/>
      <c r="AG261" s="11"/>
      <c r="AH261" s="11"/>
      <c r="AI261" s="11"/>
      <c r="AL261" s="11"/>
      <c r="AM261" s="11"/>
      <c r="AN261" s="11"/>
    </row>
    <row r="262" spans="2:40" x14ac:dyDescent="0.2">
      <c r="B262" s="11"/>
      <c r="C262" s="11"/>
      <c r="D262" s="11"/>
      <c r="H262" s="11"/>
      <c r="I262" s="11"/>
      <c r="J262" s="11"/>
      <c r="M262" s="11"/>
      <c r="N262" s="11"/>
      <c r="O262" s="11"/>
      <c r="R262" s="11"/>
      <c r="S262" s="11"/>
      <c r="T262" s="11"/>
      <c r="W262" s="11"/>
      <c r="X262" s="11"/>
      <c r="Y262" s="11"/>
      <c r="AG262" s="11"/>
      <c r="AH262" s="11"/>
      <c r="AI262" s="11"/>
      <c r="AL262" s="11"/>
      <c r="AM262" s="11"/>
      <c r="AN262" s="11"/>
    </row>
    <row r="263" spans="2:40" x14ac:dyDescent="0.2">
      <c r="B263" s="11"/>
      <c r="C263" s="11"/>
      <c r="D263" s="11"/>
      <c r="H263" s="11"/>
      <c r="I263" s="11"/>
      <c r="J263" s="11"/>
      <c r="M263" s="11"/>
      <c r="N263" s="11"/>
      <c r="O263" s="11"/>
      <c r="R263" s="11"/>
      <c r="S263" s="11"/>
      <c r="T263" s="11"/>
      <c r="W263" s="11"/>
      <c r="X263" s="11"/>
      <c r="Y263" s="11"/>
      <c r="AG263" s="11"/>
      <c r="AH263" s="11"/>
      <c r="AI263" s="11"/>
      <c r="AL263" s="11"/>
      <c r="AM263" s="11"/>
      <c r="AN263" s="11"/>
    </row>
    <row r="264" spans="2:40" x14ac:dyDescent="0.2">
      <c r="B264" s="11"/>
      <c r="C264" s="11"/>
      <c r="D264" s="11"/>
      <c r="H264" s="11"/>
      <c r="I264" s="11"/>
      <c r="J264" s="11"/>
      <c r="M264" s="11"/>
      <c r="N264" s="11"/>
      <c r="O264" s="11"/>
      <c r="R264" s="11"/>
      <c r="S264" s="11"/>
      <c r="T264" s="11"/>
      <c r="W264" s="11"/>
      <c r="X264" s="11"/>
      <c r="Y264" s="11"/>
      <c r="AG264" s="11"/>
      <c r="AH264" s="11"/>
      <c r="AI264" s="11"/>
      <c r="AL264" s="11"/>
      <c r="AM264" s="11"/>
      <c r="AN264" s="11"/>
    </row>
    <row r="265" spans="2:40" x14ac:dyDescent="0.2">
      <c r="B265" s="11"/>
      <c r="C265" s="11"/>
      <c r="D265" s="11"/>
      <c r="H265" s="11"/>
      <c r="I265" s="11"/>
      <c r="J265" s="11"/>
      <c r="M265" s="11"/>
      <c r="N265" s="11"/>
      <c r="O265" s="11"/>
      <c r="R265" s="11"/>
      <c r="S265" s="11"/>
      <c r="T265" s="11"/>
      <c r="W265" s="11"/>
      <c r="X265" s="11"/>
      <c r="Y265" s="11"/>
      <c r="AG265" s="11"/>
      <c r="AH265" s="11"/>
      <c r="AI265" s="11"/>
      <c r="AL265" s="11"/>
      <c r="AM265" s="11"/>
      <c r="AN265" s="11"/>
    </row>
    <row r="266" spans="2:40" x14ac:dyDescent="0.2">
      <c r="B266" s="11"/>
      <c r="C266" s="11"/>
      <c r="D266" s="11"/>
      <c r="H266" s="11"/>
      <c r="I266" s="11"/>
      <c r="J266" s="11"/>
      <c r="M266" s="11"/>
      <c r="N266" s="11"/>
      <c r="O266" s="11"/>
      <c r="R266" s="11"/>
      <c r="S266" s="11"/>
      <c r="T266" s="11"/>
      <c r="W266" s="11"/>
      <c r="X266" s="11"/>
      <c r="Y266" s="11"/>
      <c r="AG266" s="11"/>
      <c r="AH266" s="11"/>
      <c r="AI266" s="11"/>
      <c r="AL266" s="11"/>
      <c r="AM266" s="11"/>
      <c r="AN266" s="11"/>
    </row>
    <row r="267" spans="2:40" x14ac:dyDescent="0.2">
      <c r="B267" s="11"/>
      <c r="C267" s="11"/>
      <c r="D267" s="11"/>
      <c r="H267" s="11"/>
      <c r="I267" s="11"/>
      <c r="J267" s="11"/>
      <c r="M267" s="11"/>
      <c r="N267" s="11"/>
      <c r="O267" s="11"/>
      <c r="R267" s="11"/>
      <c r="S267" s="11"/>
      <c r="T267" s="11"/>
      <c r="W267" s="11"/>
      <c r="X267" s="11"/>
      <c r="Y267" s="11"/>
      <c r="AG267" s="11"/>
      <c r="AH267" s="11"/>
      <c r="AI267" s="11"/>
      <c r="AL267" s="11"/>
      <c r="AM267" s="11"/>
      <c r="AN267" s="11"/>
    </row>
    <row r="268" spans="2:40" x14ac:dyDescent="0.2">
      <c r="B268" s="11"/>
      <c r="C268" s="11"/>
      <c r="D268" s="11"/>
      <c r="H268" s="11"/>
      <c r="I268" s="11"/>
      <c r="J268" s="11"/>
      <c r="M268" s="11"/>
      <c r="N268" s="11"/>
      <c r="O268" s="11"/>
      <c r="R268" s="11"/>
      <c r="S268" s="11"/>
      <c r="T268" s="11"/>
      <c r="W268" s="11"/>
      <c r="X268" s="11"/>
      <c r="Y268" s="11"/>
      <c r="AG268" s="11"/>
      <c r="AH268" s="11"/>
      <c r="AI268" s="11"/>
      <c r="AL268" s="11"/>
      <c r="AM268" s="11"/>
      <c r="AN268" s="11"/>
    </row>
    <row r="269" spans="2:40" x14ac:dyDescent="0.2">
      <c r="B269" s="11"/>
      <c r="C269" s="11"/>
      <c r="D269" s="11"/>
      <c r="H269" s="11"/>
      <c r="I269" s="11"/>
      <c r="J269" s="11"/>
      <c r="M269" s="11"/>
      <c r="N269" s="11"/>
      <c r="O269" s="11"/>
      <c r="R269" s="11"/>
      <c r="S269" s="11"/>
      <c r="T269" s="11"/>
      <c r="W269" s="11"/>
      <c r="X269" s="11"/>
      <c r="Y269" s="11"/>
      <c r="AG269" s="11"/>
      <c r="AH269" s="11"/>
      <c r="AI269" s="11"/>
      <c r="AL269" s="11"/>
      <c r="AM269" s="11"/>
      <c r="AN269" s="11"/>
    </row>
    <row r="270" spans="2:40" x14ac:dyDescent="0.2">
      <c r="B270" s="11"/>
      <c r="C270" s="11"/>
      <c r="D270" s="11"/>
      <c r="H270" s="11"/>
      <c r="I270" s="11"/>
      <c r="J270" s="11"/>
      <c r="M270" s="11"/>
      <c r="N270" s="11"/>
      <c r="O270" s="11"/>
      <c r="R270" s="11"/>
      <c r="S270" s="11"/>
      <c r="T270" s="11"/>
      <c r="W270" s="11"/>
      <c r="X270" s="11"/>
      <c r="Y270" s="11"/>
      <c r="AG270" s="11"/>
      <c r="AH270" s="11"/>
      <c r="AI270" s="11"/>
      <c r="AL270" s="11"/>
      <c r="AM270" s="11"/>
      <c r="AN270" s="11"/>
    </row>
    <row r="271" spans="2:40" x14ac:dyDescent="0.2">
      <c r="B271" s="11"/>
      <c r="C271" s="11"/>
      <c r="D271" s="11"/>
      <c r="H271" s="11"/>
      <c r="I271" s="11"/>
      <c r="J271" s="11"/>
      <c r="M271" s="11"/>
      <c r="N271" s="11"/>
      <c r="O271" s="11"/>
      <c r="R271" s="11"/>
      <c r="S271" s="11"/>
      <c r="T271" s="11"/>
      <c r="W271" s="11"/>
      <c r="X271" s="11"/>
      <c r="Y271" s="11"/>
      <c r="AG271" s="11"/>
      <c r="AH271" s="11"/>
      <c r="AI271" s="11"/>
      <c r="AL271" s="11"/>
      <c r="AM271" s="11"/>
      <c r="AN271" s="11"/>
    </row>
    <row r="272" spans="2:40" x14ac:dyDescent="0.2">
      <c r="B272" s="11"/>
      <c r="C272" s="11"/>
      <c r="D272" s="11"/>
      <c r="H272" s="11"/>
      <c r="I272" s="11"/>
      <c r="J272" s="11"/>
      <c r="M272" s="11"/>
      <c r="N272" s="11"/>
      <c r="O272" s="11"/>
      <c r="R272" s="11"/>
      <c r="S272" s="11"/>
      <c r="T272" s="11"/>
      <c r="W272" s="11"/>
      <c r="X272" s="11"/>
      <c r="Y272" s="11"/>
      <c r="AG272" s="11"/>
      <c r="AH272" s="11"/>
      <c r="AI272" s="11"/>
      <c r="AL272" s="11"/>
      <c r="AM272" s="11"/>
      <c r="AN272" s="11"/>
    </row>
    <row r="273" spans="2:40" x14ac:dyDescent="0.2">
      <c r="B273" s="11"/>
      <c r="C273" s="11"/>
      <c r="D273" s="11"/>
      <c r="H273" s="11"/>
      <c r="I273" s="11"/>
      <c r="J273" s="11"/>
      <c r="M273" s="11"/>
      <c r="N273" s="11"/>
      <c r="O273" s="11"/>
      <c r="R273" s="11"/>
      <c r="S273" s="11"/>
      <c r="T273" s="11"/>
      <c r="W273" s="11"/>
      <c r="X273" s="11"/>
      <c r="Y273" s="11"/>
      <c r="AG273" s="11"/>
      <c r="AH273" s="11"/>
      <c r="AI273" s="11"/>
      <c r="AL273" s="11"/>
      <c r="AM273" s="11"/>
      <c r="AN273" s="11"/>
    </row>
    <row r="274" spans="2:40" x14ac:dyDescent="0.2">
      <c r="B274" s="11"/>
      <c r="C274" s="11"/>
      <c r="D274" s="11"/>
      <c r="H274" s="11"/>
      <c r="I274" s="11"/>
      <c r="J274" s="11"/>
      <c r="M274" s="11"/>
      <c r="N274" s="11"/>
      <c r="O274" s="11"/>
      <c r="R274" s="11"/>
      <c r="S274" s="11"/>
      <c r="T274" s="11"/>
      <c r="W274" s="11"/>
      <c r="X274" s="11"/>
      <c r="Y274" s="11"/>
      <c r="AG274" s="11"/>
      <c r="AH274" s="11"/>
      <c r="AI274" s="11"/>
      <c r="AL274" s="11"/>
      <c r="AM274" s="11"/>
      <c r="AN274" s="11"/>
    </row>
    <row r="275" spans="2:40" x14ac:dyDescent="0.2">
      <c r="B275" s="11"/>
      <c r="C275" s="11"/>
      <c r="D275" s="11"/>
      <c r="H275" s="11"/>
      <c r="I275" s="11"/>
      <c r="J275" s="11"/>
      <c r="M275" s="11"/>
      <c r="N275" s="11"/>
      <c r="O275" s="11"/>
      <c r="R275" s="11"/>
      <c r="S275" s="11"/>
      <c r="T275" s="11"/>
      <c r="W275" s="11"/>
      <c r="X275" s="11"/>
      <c r="Y275" s="11"/>
      <c r="AG275" s="11"/>
      <c r="AH275" s="11"/>
      <c r="AI275" s="11"/>
      <c r="AL275" s="11"/>
      <c r="AM275" s="11"/>
      <c r="AN275" s="11"/>
    </row>
    <row r="276" spans="2:40" x14ac:dyDescent="0.2">
      <c r="B276" s="11"/>
      <c r="C276" s="11"/>
      <c r="D276" s="11"/>
      <c r="H276" s="11"/>
      <c r="I276" s="11"/>
      <c r="J276" s="11"/>
      <c r="M276" s="11"/>
      <c r="N276" s="11"/>
      <c r="O276" s="11"/>
      <c r="R276" s="11"/>
      <c r="S276" s="11"/>
      <c r="T276" s="11"/>
      <c r="W276" s="11"/>
      <c r="X276" s="11"/>
      <c r="Y276" s="11"/>
      <c r="AG276" s="11"/>
      <c r="AH276" s="11"/>
      <c r="AI276" s="11"/>
      <c r="AL276" s="11"/>
      <c r="AM276" s="11"/>
      <c r="AN276" s="11"/>
    </row>
    <row r="277" spans="2:40" x14ac:dyDescent="0.2">
      <c r="B277" s="11"/>
      <c r="C277" s="11"/>
      <c r="D277" s="11"/>
      <c r="H277" s="11"/>
      <c r="I277" s="11"/>
      <c r="J277" s="11"/>
      <c r="M277" s="11"/>
      <c r="N277" s="11"/>
      <c r="O277" s="11"/>
      <c r="R277" s="11"/>
      <c r="S277" s="11"/>
      <c r="T277" s="11"/>
      <c r="W277" s="11"/>
      <c r="X277" s="11"/>
      <c r="Y277" s="11"/>
      <c r="AG277" s="11"/>
      <c r="AH277" s="11"/>
      <c r="AI277" s="11"/>
      <c r="AL277" s="11"/>
      <c r="AM277" s="11"/>
      <c r="AN277" s="11"/>
    </row>
    <row r="278" spans="2:40" x14ac:dyDescent="0.2">
      <c r="B278" s="11"/>
      <c r="C278" s="11"/>
      <c r="D278" s="11"/>
      <c r="H278" s="11"/>
      <c r="I278" s="11"/>
      <c r="J278" s="11"/>
      <c r="M278" s="11"/>
      <c r="N278" s="11"/>
      <c r="O278" s="11"/>
      <c r="R278" s="11"/>
      <c r="S278" s="11"/>
      <c r="T278" s="11"/>
      <c r="W278" s="11"/>
      <c r="X278" s="11"/>
      <c r="Y278" s="11"/>
      <c r="AG278" s="11"/>
      <c r="AH278" s="11"/>
      <c r="AI278" s="11"/>
      <c r="AL278" s="11"/>
      <c r="AM278" s="11"/>
      <c r="AN278" s="11"/>
    </row>
    <row r="279" spans="2:40" x14ac:dyDescent="0.2">
      <c r="B279" s="11"/>
      <c r="C279" s="11"/>
      <c r="D279" s="11"/>
      <c r="H279" s="11"/>
      <c r="I279" s="11"/>
      <c r="J279" s="11"/>
      <c r="M279" s="11"/>
      <c r="N279" s="11"/>
      <c r="O279" s="11"/>
      <c r="R279" s="11"/>
      <c r="S279" s="11"/>
      <c r="T279" s="11"/>
      <c r="W279" s="11"/>
      <c r="X279" s="11"/>
      <c r="Y279" s="11"/>
      <c r="AG279" s="11"/>
      <c r="AH279" s="11"/>
      <c r="AI279" s="11"/>
      <c r="AL279" s="11"/>
      <c r="AM279" s="11"/>
      <c r="AN279" s="11"/>
    </row>
    <row r="280" spans="2:40" x14ac:dyDescent="0.2">
      <c r="B280" s="11"/>
      <c r="C280" s="11"/>
      <c r="D280" s="11"/>
      <c r="H280" s="11"/>
      <c r="I280" s="11"/>
      <c r="J280" s="11"/>
      <c r="M280" s="11"/>
      <c r="N280" s="11"/>
      <c r="O280" s="11"/>
      <c r="R280" s="11"/>
      <c r="S280" s="11"/>
      <c r="T280" s="11"/>
      <c r="W280" s="11"/>
      <c r="X280" s="11"/>
      <c r="Y280" s="11"/>
      <c r="AG280" s="11"/>
      <c r="AH280" s="11"/>
      <c r="AI280" s="11"/>
      <c r="AL280" s="11"/>
      <c r="AM280" s="11"/>
      <c r="AN280" s="11"/>
    </row>
    <row r="281" spans="2:40" x14ac:dyDescent="0.2">
      <c r="B281" s="11"/>
      <c r="C281" s="11"/>
      <c r="D281" s="11"/>
      <c r="H281" s="11"/>
      <c r="I281" s="11"/>
      <c r="J281" s="11"/>
      <c r="M281" s="11"/>
      <c r="N281" s="11"/>
      <c r="O281" s="11"/>
      <c r="R281" s="11"/>
      <c r="S281" s="11"/>
      <c r="T281" s="11"/>
      <c r="W281" s="11"/>
      <c r="X281" s="11"/>
      <c r="Y281" s="11"/>
      <c r="AG281" s="11"/>
      <c r="AH281" s="11"/>
      <c r="AI281" s="11"/>
      <c r="AL281" s="11"/>
      <c r="AM281" s="11"/>
      <c r="AN281" s="11"/>
    </row>
    <row r="282" spans="2:40" x14ac:dyDescent="0.2">
      <c r="B282" s="11"/>
      <c r="C282" s="11"/>
      <c r="D282" s="11"/>
      <c r="H282" s="11"/>
      <c r="I282" s="11"/>
      <c r="J282" s="11"/>
      <c r="M282" s="11"/>
      <c r="N282" s="11"/>
      <c r="O282" s="11"/>
      <c r="R282" s="11"/>
      <c r="S282" s="11"/>
      <c r="T282" s="11"/>
      <c r="W282" s="11"/>
      <c r="X282" s="11"/>
      <c r="Y282" s="11"/>
      <c r="AG282" s="11"/>
      <c r="AH282" s="11"/>
      <c r="AI282" s="11"/>
      <c r="AL282" s="11"/>
      <c r="AM282" s="11"/>
      <c r="AN282" s="11"/>
    </row>
    <row r="283" spans="2:40" x14ac:dyDescent="0.2">
      <c r="B283" s="11"/>
      <c r="C283" s="11"/>
      <c r="D283" s="11"/>
      <c r="H283" s="11"/>
      <c r="I283" s="11"/>
      <c r="J283" s="11"/>
      <c r="M283" s="11"/>
      <c r="N283" s="11"/>
      <c r="O283" s="11"/>
      <c r="R283" s="11"/>
      <c r="S283" s="11"/>
      <c r="T283" s="11"/>
      <c r="W283" s="11"/>
      <c r="X283" s="11"/>
      <c r="Y283" s="11"/>
      <c r="AG283" s="11"/>
      <c r="AH283" s="11"/>
      <c r="AI283" s="11"/>
      <c r="AL283" s="11"/>
      <c r="AM283" s="11"/>
      <c r="AN283" s="11"/>
    </row>
    <row r="284" spans="2:40" x14ac:dyDescent="0.2">
      <c r="B284" s="11"/>
      <c r="C284" s="11"/>
      <c r="D284" s="11"/>
      <c r="H284" s="11"/>
      <c r="I284" s="11"/>
      <c r="J284" s="11"/>
      <c r="M284" s="11"/>
      <c r="N284" s="11"/>
      <c r="O284" s="11"/>
      <c r="R284" s="11"/>
      <c r="S284" s="11"/>
      <c r="T284" s="11"/>
      <c r="W284" s="11"/>
      <c r="X284" s="11"/>
      <c r="Y284" s="11"/>
      <c r="AG284" s="11"/>
      <c r="AH284" s="11"/>
      <c r="AI284" s="11"/>
      <c r="AL284" s="11"/>
      <c r="AM284" s="11"/>
      <c r="AN284" s="11"/>
    </row>
    <row r="285" spans="2:40" x14ac:dyDescent="0.2">
      <c r="B285" s="11"/>
      <c r="C285" s="11"/>
      <c r="D285" s="11"/>
      <c r="H285" s="11"/>
      <c r="I285" s="11"/>
      <c r="J285" s="11"/>
      <c r="M285" s="11"/>
      <c r="N285" s="11"/>
      <c r="O285" s="11"/>
      <c r="R285" s="11"/>
      <c r="S285" s="11"/>
      <c r="T285" s="11"/>
      <c r="W285" s="11"/>
      <c r="X285" s="11"/>
      <c r="Y285" s="11"/>
      <c r="AG285" s="11"/>
      <c r="AH285" s="11"/>
      <c r="AI285" s="11"/>
      <c r="AL285" s="11"/>
      <c r="AM285" s="11"/>
      <c r="AN285" s="11"/>
    </row>
    <row r="286" spans="2:40" x14ac:dyDescent="0.2">
      <c r="B286" s="11"/>
      <c r="C286" s="11"/>
      <c r="D286" s="11"/>
      <c r="H286" s="11"/>
      <c r="I286" s="11"/>
      <c r="J286" s="11"/>
      <c r="M286" s="11"/>
      <c r="N286" s="11"/>
      <c r="O286" s="11"/>
      <c r="R286" s="11"/>
      <c r="S286" s="11"/>
      <c r="T286" s="11"/>
      <c r="W286" s="11"/>
      <c r="X286" s="11"/>
      <c r="Y286" s="11"/>
      <c r="AG286" s="11"/>
      <c r="AH286" s="11"/>
      <c r="AI286" s="11"/>
      <c r="AL286" s="11"/>
      <c r="AM286" s="11"/>
      <c r="AN286" s="11"/>
    </row>
    <row r="287" spans="2:40" x14ac:dyDescent="0.2">
      <c r="B287" s="11"/>
      <c r="C287" s="11"/>
      <c r="D287" s="11"/>
      <c r="H287" s="11"/>
      <c r="I287" s="11"/>
      <c r="J287" s="11"/>
      <c r="M287" s="11"/>
      <c r="N287" s="11"/>
      <c r="O287" s="11"/>
      <c r="R287" s="11"/>
      <c r="S287" s="11"/>
      <c r="T287" s="11"/>
      <c r="W287" s="11"/>
      <c r="X287" s="11"/>
      <c r="Y287" s="11"/>
      <c r="AG287" s="11"/>
      <c r="AH287" s="11"/>
      <c r="AI287" s="11"/>
      <c r="AL287" s="11"/>
      <c r="AM287" s="11"/>
      <c r="AN287" s="11"/>
    </row>
    <row r="288" spans="2:40" x14ac:dyDescent="0.2">
      <c r="B288" s="11"/>
      <c r="C288" s="11"/>
      <c r="D288" s="11"/>
      <c r="H288" s="11"/>
      <c r="I288" s="11"/>
      <c r="J288" s="11"/>
      <c r="M288" s="11"/>
      <c r="N288" s="11"/>
      <c r="O288" s="11"/>
      <c r="R288" s="11"/>
      <c r="S288" s="11"/>
      <c r="T288" s="11"/>
      <c r="W288" s="11"/>
      <c r="X288" s="11"/>
      <c r="Y288" s="11"/>
      <c r="AG288" s="11"/>
      <c r="AH288" s="11"/>
      <c r="AI288" s="11"/>
      <c r="AL288" s="11"/>
      <c r="AM288" s="11"/>
      <c r="AN288" s="11"/>
    </row>
    <row r="289" spans="1:40" x14ac:dyDescent="0.2">
      <c r="B289" s="11"/>
      <c r="C289" s="11"/>
      <c r="D289" s="11"/>
      <c r="H289" s="11"/>
      <c r="I289" s="11"/>
      <c r="J289" s="11"/>
      <c r="M289" s="11"/>
      <c r="N289" s="11"/>
      <c r="O289" s="11"/>
      <c r="R289" s="11"/>
      <c r="S289" s="11"/>
      <c r="T289" s="11"/>
      <c r="W289" s="11"/>
      <c r="X289" s="11"/>
      <c r="Y289" s="11"/>
      <c r="AG289" s="11"/>
      <c r="AH289" s="11"/>
      <c r="AI289" s="11"/>
      <c r="AL289" s="11"/>
      <c r="AM289" s="11"/>
      <c r="AN289" s="11"/>
    </row>
    <row r="290" spans="1:40" x14ac:dyDescent="0.2">
      <c r="B290" s="11"/>
      <c r="C290" s="11"/>
      <c r="D290" s="11"/>
      <c r="H290" s="11"/>
      <c r="I290" s="11"/>
      <c r="J290" s="11"/>
      <c r="M290" s="11"/>
      <c r="N290" s="11"/>
      <c r="O290" s="11"/>
      <c r="R290" s="11"/>
      <c r="S290" s="11"/>
      <c r="T290" s="11"/>
      <c r="W290" s="11"/>
      <c r="X290" s="11"/>
      <c r="Y290" s="11"/>
      <c r="AG290" s="11"/>
      <c r="AH290" s="11"/>
      <c r="AI290" s="11"/>
      <c r="AL290" s="11"/>
      <c r="AM290" s="11"/>
      <c r="AN290" s="11"/>
    </row>
    <row r="291" spans="1:40" x14ac:dyDescent="0.2">
      <c r="B291" s="11"/>
      <c r="C291" s="11"/>
      <c r="D291" s="11"/>
      <c r="H291" s="11"/>
      <c r="I291" s="11"/>
      <c r="J291" s="11"/>
      <c r="M291" s="11"/>
      <c r="N291" s="11"/>
      <c r="O291" s="11"/>
      <c r="R291" s="11"/>
      <c r="S291" s="11"/>
      <c r="T291" s="11"/>
      <c r="W291" s="11"/>
      <c r="X291" s="11"/>
      <c r="Y291" s="11"/>
      <c r="AG291" s="11"/>
      <c r="AH291" s="11"/>
      <c r="AI291" s="11"/>
      <c r="AL291" s="11"/>
      <c r="AM291" s="11"/>
      <c r="AN291" s="11"/>
    </row>
    <row r="292" spans="1:40" x14ac:dyDescent="0.2">
      <c r="B292" s="11"/>
      <c r="C292" s="11"/>
      <c r="D292" s="11"/>
      <c r="H292" s="11"/>
      <c r="I292" s="11"/>
      <c r="J292" s="11"/>
      <c r="M292" s="11"/>
      <c r="N292" s="11"/>
      <c r="O292" s="11"/>
      <c r="R292" s="11"/>
      <c r="S292" s="11"/>
      <c r="T292" s="11"/>
      <c r="W292" s="11"/>
      <c r="X292" s="11"/>
      <c r="Y292" s="11"/>
      <c r="AG292" s="11"/>
      <c r="AH292" s="11"/>
      <c r="AI292" s="11"/>
      <c r="AL292" s="11"/>
      <c r="AM292" s="11"/>
      <c r="AN292" s="11"/>
    </row>
    <row r="293" spans="1:40" x14ac:dyDescent="0.2">
      <c r="B293" s="11"/>
      <c r="C293" s="11"/>
      <c r="D293" s="11"/>
      <c r="H293" s="11"/>
      <c r="I293" s="11"/>
      <c r="J293" s="11"/>
      <c r="M293" s="11"/>
      <c r="N293" s="11"/>
      <c r="O293" s="11"/>
      <c r="R293" s="11"/>
      <c r="S293" s="11"/>
      <c r="T293" s="11"/>
      <c r="W293" s="11"/>
      <c r="X293" s="11"/>
      <c r="Y293" s="11"/>
      <c r="AG293" s="11"/>
      <c r="AH293" s="11"/>
      <c r="AI293" s="11"/>
      <c r="AL293" s="11"/>
      <c r="AM293" s="11"/>
      <c r="AN293" s="11"/>
    </row>
    <row r="294" spans="1:40" x14ac:dyDescent="0.2">
      <c r="B294" s="11"/>
      <c r="C294" s="11"/>
      <c r="D294" s="11"/>
      <c r="H294" s="11"/>
      <c r="I294" s="11"/>
      <c r="J294" s="11"/>
      <c r="M294" s="11"/>
      <c r="N294" s="11"/>
      <c r="O294" s="11"/>
      <c r="R294" s="11"/>
      <c r="S294" s="11"/>
      <c r="T294" s="11"/>
      <c r="W294" s="11"/>
      <c r="X294" s="11"/>
      <c r="Y294" s="11"/>
      <c r="AG294" s="11"/>
      <c r="AH294" s="11"/>
      <c r="AI294" s="11"/>
      <c r="AL294" s="11"/>
      <c r="AM294" s="11"/>
      <c r="AN294" s="11"/>
    </row>
    <row r="295" spans="1:40" x14ac:dyDescent="0.2">
      <c r="B295" s="11"/>
      <c r="C295" s="11"/>
      <c r="D295" s="11"/>
      <c r="H295" s="11"/>
      <c r="I295" s="11"/>
      <c r="J295" s="11"/>
      <c r="M295" s="11"/>
      <c r="N295" s="11"/>
      <c r="O295" s="11"/>
      <c r="R295" s="11"/>
      <c r="S295" s="11"/>
      <c r="T295" s="11"/>
      <c r="W295" s="11"/>
      <c r="X295" s="11"/>
      <c r="Y295" s="11"/>
      <c r="AG295" s="11"/>
      <c r="AH295" s="11"/>
      <c r="AI295" s="11"/>
      <c r="AL295" s="11"/>
      <c r="AM295" s="11"/>
      <c r="AN295" s="11"/>
    </row>
    <row r="296" spans="1:40" x14ac:dyDescent="0.2">
      <c r="B296" s="11"/>
      <c r="C296" s="11"/>
      <c r="D296" s="11"/>
      <c r="H296" s="11"/>
      <c r="I296" s="11"/>
      <c r="J296" s="11"/>
      <c r="M296" s="11"/>
      <c r="N296" s="11"/>
      <c r="O296" s="11"/>
      <c r="R296" s="11"/>
      <c r="S296" s="11"/>
      <c r="T296" s="11"/>
      <c r="W296" s="11"/>
      <c r="X296" s="11"/>
      <c r="Y296" s="11"/>
      <c r="AG296" s="11"/>
      <c r="AH296" s="11"/>
      <c r="AI296" s="11"/>
      <c r="AL296" s="11"/>
      <c r="AM296" s="11"/>
      <c r="AN296" s="11"/>
    </row>
    <row r="297" spans="1:40" x14ac:dyDescent="0.2">
      <c r="B297" s="11"/>
      <c r="C297" s="11"/>
      <c r="D297" s="11"/>
      <c r="H297" s="11"/>
      <c r="I297" s="11"/>
      <c r="J297" s="11"/>
      <c r="M297" s="11"/>
      <c r="N297" s="11"/>
      <c r="O297" s="11"/>
      <c r="R297" s="11"/>
      <c r="S297" s="11"/>
      <c r="T297" s="11"/>
      <c r="W297" s="11"/>
      <c r="X297" s="11"/>
      <c r="Y297" s="11"/>
      <c r="AG297" s="11"/>
      <c r="AH297" s="11"/>
      <c r="AI297" s="11"/>
      <c r="AL297" s="11"/>
      <c r="AM297" s="11"/>
      <c r="AN297" s="11"/>
    </row>
    <row r="298" spans="1:40" x14ac:dyDescent="0.2">
      <c r="B298" s="11"/>
      <c r="C298" s="11"/>
      <c r="D298" s="11"/>
      <c r="H298" s="11"/>
      <c r="I298" s="11"/>
      <c r="J298" s="11"/>
      <c r="M298" s="11"/>
      <c r="N298" s="11"/>
      <c r="O298" s="11"/>
      <c r="R298" s="11"/>
      <c r="S298" s="11"/>
      <c r="T298" s="11"/>
      <c r="W298" s="11"/>
      <c r="X298" s="11"/>
      <c r="Y298" s="11"/>
      <c r="AG298" s="11"/>
      <c r="AH298" s="11"/>
      <c r="AI298" s="11"/>
      <c r="AL298" s="11"/>
      <c r="AM298" s="11"/>
      <c r="AN298" s="11"/>
    </row>
    <row r="299" spans="1:40" x14ac:dyDescent="0.2">
      <c r="B299" s="11"/>
      <c r="C299" s="11"/>
      <c r="D299" s="12"/>
      <c r="H299" s="11"/>
      <c r="I299" s="11"/>
      <c r="J299" s="12"/>
      <c r="M299" s="11"/>
      <c r="N299" s="11"/>
      <c r="O299" s="12"/>
      <c r="R299" s="11"/>
      <c r="S299" s="11"/>
      <c r="T299" s="12"/>
      <c r="W299" s="11"/>
      <c r="X299" s="11"/>
      <c r="Y299" s="12"/>
      <c r="AG299" s="11"/>
      <c r="AH299" s="11"/>
      <c r="AI299" s="12"/>
      <c r="AL299" s="11"/>
      <c r="AM299" s="11"/>
      <c r="AN299" s="12"/>
    </row>
    <row r="300" spans="1:40" x14ac:dyDescent="0.2">
      <c r="B300" s="11"/>
      <c r="C300" s="11"/>
      <c r="D300" s="11"/>
      <c r="H300" s="11"/>
      <c r="I300" s="11"/>
      <c r="J300" s="11"/>
      <c r="M300" s="11"/>
      <c r="N300" s="11"/>
      <c r="O300" s="11"/>
      <c r="R300" s="11"/>
      <c r="S300" s="11"/>
      <c r="T300" s="11"/>
      <c r="W300" s="11"/>
      <c r="X300" s="11"/>
      <c r="Y300" s="11"/>
      <c r="AG300" s="11"/>
      <c r="AH300" s="11"/>
      <c r="AI300" s="11"/>
      <c r="AL300" s="11"/>
      <c r="AM300" s="11"/>
      <c r="AN300" s="11"/>
    </row>
    <row r="301" spans="1:40" x14ac:dyDescent="0.2">
      <c r="B301" s="11"/>
      <c r="C301" s="11"/>
      <c r="D301" s="11"/>
      <c r="H301" s="11"/>
      <c r="I301" s="11"/>
      <c r="J301" s="11"/>
      <c r="M301" s="11"/>
      <c r="N301" s="11"/>
      <c r="O301" s="11"/>
      <c r="R301" s="11"/>
      <c r="S301" s="11"/>
      <c r="T301" s="11"/>
      <c r="W301" s="11"/>
      <c r="X301" s="11"/>
      <c r="Y301" s="11"/>
      <c r="AG301" s="11"/>
      <c r="AH301" s="11"/>
      <c r="AI301" s="11"/>
      <c r="AL301" s="11"/>
      <c r="AM301" s="11"/>
      <c r="AN301" s="11"/>
    </row>
    <row r="302" spans="1:40" x14ac:dyDescent="0.2">
      <c r="A302" s="1"/>
      <c r="B302" s="11"/>
      <c r="C302" s="11"/>
      <c r="D302" s="11"/>
      <c r="H302" s="11"/>
      <c r="I302" s="11"/>
      <c r="J302" s="11"/>
      <c r="M302" s="11"/>
      <c r="N302" s="11"/>
      <c r="O302" s="11"/>
      <c r="R302" s="11"/>
      <c r="S302" s="11"/>
      <c r="T302" s="11"/>
      <c r="W302" s="11"/>
      <c r="X302" s="11"/>
      <c r="Y302" s="11"/>
      <c r="AG302" s="11"/>
      <c r="AH302" s="11"/>
      <c r="AI302" s="11"/>
      <c r="AL302" s="11"/>
      <c r="AM302" s="11"/>
      <c r="AN302" s="11"/>
    </row>
    <row r="303" spans="1:40" x14ac:dyDescent="0.2">
      <c r="B303" s="11"/>
      <c r="C303" s="11"/>
      <c r="D303" s="11"/>
      <c r="H303" s="11"/>
      <c r="I303" s="11"/>
      <c r="J303" s="11"/>
      <c r="M303" s="11"/>
      <c r="N303" s="11"/>
      <c r="O303" s="11"/>
      <c r="R303" s="11"/>
      <c r="S303" s="11"/>
      <c r="T303" s="11"/>
      <c r="W303" s="11"/>
      <c r="X303" s="11"/>
      <c r="Y303" s="11"/>
      <c r="AG303" s="11"/>
      <c r="AH303" s="11"/>
      <c r="AI303" s="11"/>
      <c r="AL303" s="11"/>
      <c r="AM303" s="11"/>
      <c r="AN303" s="11"/>
    </row>
    <row r="304" spans="1:40" x14ac:dyDescent="0.2">
      <c r="B304" s="11"/>
      <c r="C304" s="11"/>
      <c r="D304" s="11"/>
      <c r="H304" s="11"/>
      <c r="I304" s="11"/>
      <c r="J304" s="11"/>
      <c r="M304" s="11"/>
      <c r="N304" s="11"/>
      <c r="O304" s="11"/>
      <c r="R304" s="11"/>
      <c r="S304" s="11"/>
      <c r="T304" s="11"/>
      <c r="W304" s="11"/>
      <c r="X304" s="11"/>
      <c r="Y304" s="11"/>
      <c r="AG304" s="11"/>
      <c r="AH304" s="11"/>
      <c r="AI304" s="11"/>
      <c r="AL304" s="11"/>
      <c r="AM304" s="11"/>
      <c r="AN304" s="11"/>
    </row>
    <row r="305" spans="1:40" x14ac:dyDescent="0.2">
      <c r="B305" s="11"/>
      <c r="C305" s="11"/>
      <c r="D305" s="11"/>
      <c r="H305" s="11"/>
      <c r="I305" s="11"/>
      <c r="J305" s="11"/>
      <c r="M305" s="11"/>
      <c r="N305" s="11"/>
      <c r="O305" s="11"/>
      <c r="R305" s="11"/>
      <c r="S305" s="11"/>
      <c r="T305" s="11"/>
      <c r="W305" s="11"/>
      <c r="X305" s="11"/>
      <c r="Y305" s="11"/>
      <c r="AG305" s="11"/>
      <c r="AH305" s="11"/>
      <c r="AI305" s="11"/>
      <c r="AL305" s="11"/>
      <c r="AM305" s="11"/>
      <c r="AN305" s="11"/>
    </row>
    <row r="306" spans="1:40" x14ac:dyDescent="0.2">
      <c r="A306" s="1"/>
      <c r="B306" s="11"/>
      <c r="C306" s="11"/>
      <c r="D306" s="11"/>
      <c r="H306" s="11"/>
      <c r="I306" s="11"/>
      <c r="J306" s="11"/>
      <c r="M306" s="11"/>
      <c r="N306" s="11"/>
      <c r="O306" s="11"/>
      <c r="R306" s="11"/>
      <c r="S306" s="11"/>
      <c r="T306" s="11"/>
      <c r="W306" s="11"/>
      <c r="X306" s="11"/>
      <c r="Y306" s="11"/>
      <c r="AG306" s="11"/>
      <c r="AH306" s="11"/>
      <c r="AI306" s="11"/>
      <c r="AL306" s="11"/>
      <c r="AM306" s="11"/>
      <c r="AN306" s="11"/>
    </row>
    <row r="307" spans="1:40" x14ac:dyDescent="0.2">
      <c r="B307" s="11"/>
      <c r="C307" s="11"/>
      <c r="D307" s="11"/>
      <c r="H307" s="11"/>
      <c r="I307" s="11"/>
      <c r="J307" s="11"/>
      <c r="M307" s="11"/>
      <c r="N307" s="11"/>
      <c r="O307" s="11"/>
      <c r="R307" s="11"/>
      <c r="S307" s="11"/>
      <c r="T307" s="11"/>
      <c r="W307" s="11"/>
      <c r="X307" s="11"/>
      <c r="Y307" s="11"/>
      <c r="AG307" s="11"/>
      <c r="AH307" s="11"/>
      <c r="AI307" s="11"/>
      <c r="AL307" s="11"/>
      <c r="AM307" s="11"/>
      <c r="AN307" s="11"/>
    </row>
    <row r="308" spans="1:40" x14ac:dyDescent="0.2">
      <c r="B308" s="11"/>
      <c r="C308" s="11"/>
      <c r="D308" s="11"/>
      <c r="H308" s="11"/>
      <c r="I308" s="11"/>
      <c r="J308" s="11"/>
      <c r="M308" s="11"/>
      <c r="N308" s="11"/>
      <c r="O308" s="11"/>
      <c r="R308" s="11"/>
      <c r="S308" s="11"/>
      <c r="T308" s="11"/>
      <c r="W308" s="11"/>
      <c r="X308" s="11"/>
      <c r="Y308" s="11"/>
      <c r="AG308" s="11"/>
      <c r="AH308" s="11"/>
      <c r="AI308" s="11"/>
      <c r="AL308" s="11"/>
      <c r="AM308" s="11"/>
      <c r="AN308" s="11"/>
    </row>
    <row r="309" spans="1:40" x14ac:dyDescent="0.2">
      <c r="A309" s="1"/>
      <c r="B309" s="11"/>
      <c r="C309" s="11"/>
      <c r="D309" s="11"/>
      <c r="H309" s="11"/>
      <c r="I309" s="11"/>
      <c r="J309" s="11"/>
      <c r="M309" s="11"/>
      <c r="N309" s="11"/>
      <c r="O309" s="11"/>
      <c r="R309" s="11"/>
      <c r="S309" s="11"/>
      <c r="T309" s="11"/>
      <c r="W309" s="11"/>
      <c r="X309" s="11"/>
      <c r="Y309" s="11"/>
      <c r="AG309" s="11"/>
      <c r="AH309" s="11"/>
      <c r="AI309" s="11"/>
      <c r="AL309" s="11"/>
      <c r="AM309" s="11"/>
      <c r="AN309" s="11"/>
    </row>
    <row r="310" spans="1:40" x14ac:dyDescent="0.2">
      <c r="B310" s="11"/>
      <c r="C310" s="11"/>
      <c r="D310" s="11"/>
      <c r="H310" s="11"/>
      <c r="I310" s="11"/>
      <c r="J310" s="11"/>
      <c r="M310" s="11"/>
      <c r="N310" s="11"/>
      <c r="O310" s="11"/>
      <c r="R310" s="11"/>
      <c r="S310" s="11"/>
      <c r="T310" s="11"/>
      <c r="W310" s="11"/>
      <c r="X310" s="11"/>
      <c r="Y310" s="11"/>
      <c r="AG310" s="11"/>
      <c r="AH310" s="11"/>
      <c r="AI310" s="11"/>
      <c r="AL310" s="11"/>
      <c r="AM310" s="11"/>
      <c r="AN310" s="11"/>
    </row>
    <row r="311" spans="1:40" x14ac:dyDescent="0.2">
      <c r="B311" s="11"/>
      <c r="C311" s="11"/>
      <c r="D311" s="11"/>
      <c r="H311" s="11"/>
      <c r="I311" s="11"/>
      <c r="J311" s="11"/>
      <c r="M311" s="11"/>
      <c r="N311" s="11"/>
      <c r="O311" s="11"/>
      <c r="R311" s="11"/>
      <c r="S311" s="11"/>
      <c r="T311" s="11"/>
      <c r="W311" s="11"/>
      <c r="X311" s="11"/>
      <c r="Y311" s="11"/>
      <c r="AG311" s="11"/>
      <c r="AH311" s="11"/>
      <c r="AI311" s="11"/>
      <c r="AL311" s="11"/>
      <c r="AM311" s="11"/>
      <c r="AN311" s="11"/>
    </row>
    <row r="312" spans="1:40" x14ac:dyDescent="0.2">
      <c r="B312" s="11"/>
      <c r="C312" s="11"/>
      <c r="D312" s="11"/>
      <c r="H312" s="11"/>
      <c r="I312" s="11"/>
      <c r="J312" s="11"/>
      <c r="M312" s="11"/>
      <c r="N312" s="11"/>
      <c r="O312" s="11"/>
      <c r="R312" s="11"/>
      <c r="S312" s="11"/>
      <c r="T312" s="11"/>
      <c r="W312" s="11"/>
      <c r="X312" s="11"/>
      <c r="Y312" s="11"/>
      <c r="AG312" s="11"/>
      <c r="AH312" s="11"/>
      <c r="AI312" s="11"/>
      <c r="AL312" s="11"/>
      <c r="AM312" s="11"/>
      <c r="AN312" s="11"/>
    </row>
    <row r="313" spans="1:40" x14ac:dyDescent="0.2">
      <c r="B313" s="11"/>
      <c r="C313" s="11"/>
      <c r="D313" s="11"/>
      <c r="H313" s="11"/>
      <c r="I313" s="11"/>
      <c r="J313" s="11"/>
      <c r="M313" s="11"/>
      <c r="N313" s="11"/>
      <c r="O313" s="11"/>
      <c r="R313" s="11"/>
      <c r="S313" s="11"/>
      <c r="T313" s="11"/>
      <c r="W313" s="11"/>
      <c r="X313" s="11"/>
      <c r="Y313" s="11"/>
      <c r="AG313" s="11"/>
      <c r="AH313" s="11"/>
      <c r="AI313" s="11"/>
      <c r="AL313" s="11"/>
      <c r="AM313" s="11"/>
      <c r="AN313" s="11"/>
    </row>
    <row r="314" spans="1:40" x14ac:dyDescent="0.2">
      <c r="B314" s="11"/>
      <c r="C314" s="11"/>
      <c r="D314" s="11"/>
      <c r="H314" s="11"/>
      <c r="I314" s="11"/>
      <c r="J314" s="11"/>
      <c r="M314" s="11"/>
      <c r="N314" s="11"/>
      <c r="O314" s="11"/>
      <c r="R314" s="11"/>
      <c r="S314" s="11"/>
      <c r="T314" s="11"/>
      <c r="W314" s="11"/>
      <c r="X314" s="11"/>
      <c r="Y314" s="11"/>
      <c r="AG314" s="11"/>
      <c r="AH314" s="11"/>
      <c r="AI314" s="11"/>
      <c r="AL314" s="11"/>
      <c r="AM314" s="11"/>
      <c r="AN314" s="11"/>
    </row>
    <row r="315" spans="1:40" x14ac:dyDescent="0.2">
      <c r="B315" s="11"/>
      <c r="C315" s="11"/>
      <c r="D315" s="11"/>
      <c r="H315" s="11"/>
      <c r="I315" s="11"/>
      <c r="J315" s="11"/>
      <c r="M315" s="11"/>
      <c r="N315" s="11"/>
      <c r="O315" s="11"/>
      <c r="R315" s="11"/>
      <c r="S315" s="11"/>
      <c r="T315" s="11"/>
      <c r="W315" s="11"/>
      <c r="X315" s="11"/>
      <c r="Y315" s="11"/>
      <c r="AG315" s="11"/>
      <c r="AH315" s="11"/>
      <c r="AI315" s="11"/>
      <c r="AL315" s="11"/>
      <c r="AM315" s="11"/>
      <c r="AN315" s="11"/>
    </row>
    <row r="316" spans="1:40" x14ac:dyDescent="0.2">
      <c r="B316" s="11"/>
      <c r="C316" s="11"/>
      <c r="D316" s="11"/>
      <c r="H316" s="11"/>
      <c r="I316" s="11"/>
      <c r="J316" s="11"/>
      <c r="M316" s="11"/>
      <c r="N316" s="11"/>
      <c r="O316" s="11"/>
      <c r="R316" s="11"/>
      <c r="S316" s="11"/>
      <c r="T316" s="11"/>
      <c r="W316" s="11"/>
      <c r="X316" s="11"/>
      <c r="Y316" s="11"/>
      <c r="AG316" s="11"/>
      <c r="AH316" s="11"/>
      <c r="AI316" s="11"/>
      <c r="AL316" s="11"/>
      <c r="AM316" s="11"/>
      <c r="AN316" s="11"/>
    </row>
    <row r="317" spans="1:40" x14ac:dyDescent="0.2">
      <c r="B317" s="11"/>
      <c r="C317" s="11"/>
      <c r="D317" s="11"/>
      <c r="H317" s="11"/>
      <c r="I317" s="11"/>
      <c r="J317" s="11"/>
      <c r="M317" s="11"/>
      <c r="N317" s="11"/>
      <c r="O317" s="11"/>
      <c r="R317" s="11"/>
      <c r="S317" s="11"/>
      <c r="T317" s="11"/>
      <c r="W317" s="11"/>
      <c r="X317" s="11"/>
      <c r="Y317" s="11"/>
      <c r="AG317" s="11"/>
      <c r="AH317" s="11"/>
      <c r="AI317" s="11"/>
      <c r="AL317" s="11"/>
      <c r="AM317" s="11"/>
      <c r="AN317" s="11"/>
    </row>
    <row r="318" spans="1:40" x14ac:dyDescent="0.2">
      <c r="B318" s="11"/>
      <c r="C318" s="11"/>
      <c r="D318" s="11"/>
      <c r="H318" s="11"/>
      <c r="I318" s="11"/>
      <c r="J318" s="11"/>
      <c r="M318" s="11"/>
      <c r="N318" s="11"/>
      <c r="O318" s="11"/>
      <c r="R318" s="11"/>
      <c r="S318" s="11"/>
      <c r="T318" s="11"/>
      <c r="W318" s="11"/>
      <c r="X318" s="11"/>
      <c r="Y318" s="11"/>
      <c r="AG318" s="11"/>
      <c r="AH318" s="11"/>
      <c r="AI318" s="11"/>
      <c r="AL318" s="11"/>
      <c r="AM318" s="11"/>
      <c r="AN318" s="11"/>
    </row>
    <row r="319" spans="1:40" x14ac:dyDescent="0.2">
      <c r="B319" s="11"/>
      <c r="C319" s="11"/>
      <c r="D319" s="11"/>
      <c r="H319" s="11"/>
      <c r="I319" s="11"/>
      <c r="J319" s="11"/>
      <c r="M319" s="11"/>
      <c r="N319" s="11"/>
      <c r="O319" s="11"/>
      <c r="R319" s="11"/>
      <c r="S319" s="11"/>
      <c r="T319" s="11"/>
      <c r="W319" s="11"/>
      <c r="X319" s="11"/>
      <c r="Y319" s="11"/>
      <c r="AG319" s="11"/>
      <c r="AH319" s="11"/>
      <c r="AI319" s="11"/>
      <c r="AL319" s="11"/>
      <c r="AM319" s="11"/>
      <c r="AN319" s="11"/>
    </row>
    <row r="320" spans="1:40" x14ac:dyDescent="0.2">
      <c r="A320" s="8"/>
      <c r="B320" s="13"/>
      <c r="C320" s="11"/>
      <c r="D320" s="11"/>
      <c r="H320" s="13"/>
      <c r="I320" s="11"/>
      <c r="J320" s="11"/>
      <c r="M320" s="22"/>
      <c r="N320" s="20"/>
      <c r="O320" s="20"/>
      <c r="R320" s="13"/>
      <c r="S320" s="11"/>
      <c r="T320" s="11"/>
      <c r="W320" s="13"/>
      <c r="X320" s="11"/>
      <c r="Y320" s="11"/>
      <c r="AG320" s="13"/>
      <c r="AH320" s="11"/>
      <c r="AI320" s="11"/>
      <c r="AL320" s="13"/>
      <c r="AM320" s="11"/>
      <c r="AN320" s="11"/>
    </row>
    <row r="321" spans="1:40" x14ac:dyDescent="0.2">
      <c r="A321" s="7"/>
      <c r="B321" s="11"/>
      <c r="C321" s="11"/>
      <c r="D321" s="11"/>
      <c r="H321" s="11"/>
      <c r="I321" s="11"/>
      <c r="J321" s="11"/>
      <c r="M321" s="20"/>
      <c r="N321" s="20"/>
      <c r="O321" s="20"/>
      <c r="R321" s="11"/>
      <c r="S321" s="11"/>
      <c r="T321" s="11"/>
      <c r="W321" s="11"/>
      <c r="X321" s="11"/>
      <c r="Y321" s="11"/>
      <c r="AG321" s="11"/>
      <c r="AH321" s="11"/>
      <c r="AI321" s="11"/>
      <c r="AL321" s="11"/>
      <c r="AM321" s="11"/>
      <c r="AN321" s="11"/>
    </row>
    <row r="322" spans="1:40" x14ac:dyDescent="0.2">
      <c r="A322" s="7"/>
      <c r="B322" s="11"/>
      <c r="C322" s="11"/>
      <c r="D322" s="11"/>
      <c r="H322" s="11"/>
      <c r="I322" s="11"/>
      <c r="J322" s="11"/>
      <c r="M322" s="11"/>
      <c r="N322" s="11"/>
      <c r="O322" s="11"/>
      <c r="R322" s="11"/>
      <c r="S322" s="11"/>
      <c r="T322" s="11"/>
      <c r="W322" s="11"/>
      <c r="X322" s="11"/>
      <c r="Y322" s="11"/>
      <c r="AG322" s="11"/>
      <c r="AH322" s="11"/>
      <c r="AI322" s="11"/>
      <c r="AL322" s="11"/>
      <c r="AM322" s="11"/>
      <c r="AN322" s="11"/>
    </row>
    <row r="323" spans="1:40" x14ac:dyDescent="0.2">
      <c r="A323" s="8"/>
      <c r="B323" s="13"/>
      <c r="C323" s="11"/>
      <c r="D323" s="11"/>
      <c r="H323" s="13"/>
      <c r="I323" s="11"/>
      <c r="J323" s="11"/>
      <c r="M323" s="22"/>
      <c r="N323" s="20"/>
      <c r="O323" s="20"/>
      <c r="R323" s="13"/>
      <c r="S323" s="11"/>
      <c r="T323" s="11"/>
      <c r="W323" s="13"/>
      <c r="X323" s="11"/>
      <c r="Y323" s="11"/>
      <c r="AG323" s="13"/>
      <c r="AH323" s="11"/>
      <c r="AI323" s="11"/>
      <c r="AL323" s="13"/>
      <c r="AM323" s="11"/>
      <c r="AN323" s="11"/>
    </row>
    <row r="324" spans="1:40" x14ac:dyDescent="0.2">
      <c r="A324" s="7"/>
      <c r="B324" s="11"/>
      <c r="C324" s="11"/>
      <c r="D324" s="11"/>
      <c r="H324" s="11"/>
      <c r="I324" s="11"/>
      <c r="J324" s="11"/>
      <c r="M324" s="20"/>
      <c r="N324" s="20"/>
      <c r="O324" s="20"/>
      <c r="R324" s="11"/>
      <c r="S324" s="11"/>
      <c r="T324" s="11"/>
      <c r="W324" s="11"/>
      <c r="X324" s="11"/>
      <c r="Y324" s="11"/>
      <c r="AG324" s="11"/>
      <c r="AH324" s="11"/>
      <c r="AI324" s="11"/>
      <c r="AL324" s="11"/>
      <c r="AM324" s="11"/>
      <c r="AN324" s="11"/>
    </row>
    <row r="325" spans="1:40" x14ac:dyDescent="0.2">
      <c r="A325" s="7"/>
      <c r="B325" s="11"/>
      <c r="C325" s="11"/>
      <c r="D325" s="11"/>
      <c r="H325" s="11"/>
      <c r="I325" s="11"/>
      <c r="J325" s="11"/>
      <c r="M325" s="20"/>
      <c r="N325" s="20"/>
      <c r="O325" s="20"/>
      <c r="R325" s="11"/>
      <c r="S325" s="11"/>
      <c r="T325" s="11"/>
      <c r="W325" s="11"/>
      <c r="X325" s="11"/>
      <c r="Y325" s="11"/>
      <c r="AG325" s="11"/>
      <c r="AH325" s="11"/>
      <c r="AI325" s="11"/>
      <c r="AL325" s="11"/>
      <c r="AM325" s="11"/>
      <c r="AN325" s="11"/>
    </row>
    <row r="326" spans="1:40" x14ac:dyDescent="0.2">
      <c r="A326" s="7"/>
      <c r="B326" s="11"/>
      <c r="C326" s="11"/>
      <c r="D326" s="11"/>
      <c r="H326" s="11"/>
      <c r="I326" s="11"/>
      <c r="J326" s="11"/>
      <c r="M326" s="20"/>
      <c r="N326" s="20"/>
      <c r="O326" s="20"/>
      <c r="R326" s="11"/>
      <c r="S326" s="11"/>
      <c r="T326" s="11"/>
      <c r="W326" s="11"/>
      <c r="X326" s="11"/>
      <c r="Y326" s="11"/>
      <c r="AG326" s="11"/>
      <c r="AH326" s="11"/>
      <c r="AI326" s="11"/>
      <c r="AL326" s="11"/>
      <c r="AM326" s="11"/>
      <c r="AN326" s="11"/>
    </row>
    <row r="327" spans="1:40" x14ac:dyDescent="0.2">
      <c r="A327" s="7"/>
      <c r="B327" s="11"/>
      <c r="C327" s="11"/>
      <c r="D327" s="11"/>
      <c r="H327" s="11"/>
      <c r="I327" s="11"/>
      <c r="J327" s="11"/>
      <c r="M327" s="20"/>
      <c r="N327" s="20"/>
      <c r="O327" s="20"/>
      <c r="R327" s="11"/>
      <c r="S327" s="11"/>
      <c r="T327" s="11"/>
      <c r="W327" s="11"/>
      <c r="X327" s="11"/>
      <c r="Y327" s="11"/>
      <c r="AG327" s="11"/>
      <c r="AH327" s="11"/>
      <c r="AI327" s="11"/>
      <c r="AL327" s="11"/>
      <c r="AM327" s="11"/>
      <c r="AN327" s="11"/>
    </row>
    <row r="328" spans="1:40" x14ac:dyDescent="0.2">
      <c r="A328" s="8"/>
      <c r="B328" s="13"/>
      <c r="C328" s="11"/>
      <c r="D328" s="11"/>
      <c r="H328" s="13"/>
      <c r="I328" s="11"/>
      <c r="J328" s="11"/>
      <c r="M328" s="22"/>
      <c r="N328" s="20"/>
      <c r="O328" s="20"/>
      <c r="R328" s="13"/>
      <c r="S328" s="11"/>
      <c r="T328" s="11"/>
      <c r="W328" s="13"/>
      <c r="X328" s="11"/>
      <c r="Y328" s="11"/>
      <c r="AG328" s="13"/>
      <c r="AH328" s="11"/>
      <c r="AI328" s="11"/>
      <c r="AL328" s="13"/>
      <c r="AM328" s="11"/>
      <c r="AN328" s="11"/>
    </row>
    <row r="329" spans="1:40" x14ac:dyDescent="0.2">
      <c r="A329" s="7"/>
      <c r="B329" s="11"/>
      <c r="C329" s="11"/>
      <c r="D329" s="11"/>
      <c r="H329" s="11"/>
      <c r="I329" s="11"/>
      <c r="J329" s="11"/>
      <c r="M329" s="20"/>
      <c r="N329" s="20"/>
      <c r="O329" s="20"/>
      <c r="R329" s="11"/>
      <c r="S329" s="11"/>
      <c r="T329" s="11"/>
      <c r="W329" s="11"/>
      <c r="X329" s="11"/>
      <c r="Y329" s="11"/>
      <c r="AG329" s="11"/>
      <c r="AH329" s="11"/>
      <c r="AI329" s="11"/>
      <c r="AL329" s="11"/>
      <c r="AM329" s="11"/>
      <c r="AN329" s="11"/>
    </row>
    <row r="330" spans="1:40" x14ac:dyDescent="0.2">
      <c r="A330" s="7"/>
      <c r="B330" s="11"/>
      <c r="C330" s="11"/>
      <c r="D330" s="11"/>
      <c r="H330" s="11"/>
      <c r="I330" s="11"/>
      <c r="J330" s="11"/>
      <c r="M330" s="20"/>
      <c r="N330" s="20"/>
      <c r="O330" s="20"/>
      <c r="R330" s="11"/>
      <c r="S330" s="11"/>
      <c r="T330" s="11"/>
      <c r="W330" s="11"/>
      <c r="X330" s="11"/>
      <c r="Y330" s="11"/>
      <c r="AG330" s="11"/>
      <c r="AH330" s="11"/>
      <c r="AI330" s="11"/>
      <c r="AL330" s="11"/>
      <c r="AM330" s="11"/>
      <c r="AN330" s="11"/>
    </row>
    <row r="331" spans="1:40" x14ac:dyDescent="0.2">
      <c r="A331" s="7"/>
      <c r="B331" s="11"/>
      <c r="C331" s="11"/>
      <c r="D331" s="11"/>
      <c r="H331" s="11"/>
      <c r="I331" s="11"/>
      <c r="J331" s="11"/>
      <c r="M331" s="20"/>
      <c r="N331" s="20"/>
      <c r="O331" s="20"/>
      <c r="R331" s="11"/>
      <c r="S331" s="11"/>
      <c r="T331" s="11"/>
      <c r="W331" s="11"/>
      <c r="X331" s="11"/>
      <c r="Y331" s="11"/>
      <c r="AG331" s="11"/>
      <c r="AH331" s="11"/>
      <c r="AI331" s="11"/>
      <c r="AL331" s="11"/>
      <c r="AM331" s="11"/>
      <c r="AN331" s="11"/>
    </row>
    <row r="332" spans="1:40" x14ac:dyDescent="0.2">
      <c r="A332" s="7"/>
      <c r="B332" s="11"/>
      <c r="C332" s="11"/>
      <c r="D332" s="11"/>
      <c r="H332" s="11"/>
      <c r="I332" s="11"/>
      <c r="J332" s="11"/>
      <c r="M332" s="20"/>
      <c r="N332" s="20"/>
      <c r="O332" s="20"/>
      <c r="R332" s="11"/>
      <c r="S332" s="11"/>
      <c r="T332" s="11"/>
      <c r="W332" s="11"/>
      <c r="X332" s="11"/>
      <c r="Y332" s="11"/>
      <c r="AG332" s="11"/>
      <c r="AH332" s="11"/>
      <c r="AI332" s="11"/>
      <c r="AL332" s="11"/>
      <c r="AM332" s="11"/>
      <c r="AN332" s="11"/>
    </row>
    <row r="333" spans="1:40" x14ac:dyDescent="0.2">
      <c r="A333" s="8"/>
      <c r="B333" s="13"/>
      <c r="C333" s="11"/>
      <c r="D333" s="11"/>
      <c r="H333" s="13"/>
      <c r="I333" s="11"/>
      <c r="J333" s="11"/>
      <c r="M333" s="22"/>
      <c r="N333" s="20"/>
      <c r="O333" s="20"/>
      <c r="R333" s="13"/>
      <c r="S333" s="11"/>
      <c r="T333" s="11"/>
      <c r="W333" s="13"/>
      <c r="X333" s="11"/>
      <c r="Y333" s="11"/>
      <c r="AG333" s="13"/>
      <c r="AH333" s="11"/>
      <c r="AI333" s="11"/>
      <c r="AL333" s="13"/>
      <c r="AM333" s="11"/>
      <c r="AN333" s="11"/>
    </row>
    <row r="334" spans="1:40" x14ac:dyDescent="0.2">
      <c r="A334" s="7"/>
      <c r="B334" s="11"/>
      <c r="C334" s="11"/>
      <c r="D334" s="11"/>
      <c r="H334" s="11"/>
      <c r="I334" s="11"/>
      <c r="J334" s="11"/>
      <c r="M334" s="20"/>
      <c r="N334" s="20"/>
      <c r="O334" s="20"/>
      <c r="R334" s="11"/>
      <c r="S334" s="11"/>
      <c r="T334" s="11"/>
      <c r="W334" s="11"/>
      <c r="X334" s="11"/>
      <c r="Y334" s="11"/>
      <c r="AG334" s="11"/>
      <c r="AH334" s="11"/>
      <c r="AI334" s="11"/>
      <c r="AL334" s="11"/>
      <c r="AM334" s="11"/>
      <c r="AN334" s="11"/>
    </row>
    <row r="335" spans="1:40" x14ac:dyDescent="0.2">
      <c r="A335" s="7"/>
      <c r="B335" s="11"/>
      <c r="C335" s="11"/>
      <c r="D335" s="11"/>
      <c r="H335" s="11"/>
      <c r="I335" s="11"/>
      <c r="J335" s="11"/>
      <c r="M335" s="20"/>
      <c r="N335" s="20"/>
      <c r="O335" s="20"/>
      <c r="R335" s="11"/>
      <c r="S335" s="11"/>
      <c r="T335" s="11"/>
      <c r="W335" s="11"/>
      <c r="X335" s="11"/>
      <c r="Y335" s="11"/>
      <c r="AG335" s="11"/>
      <c r="AH335" s="11"/>
      <c r="AI335" s="11"/>
      <c r="AL335" s="11"/>
      <c r="AM335" s="11"/>
      <c r="AN335" s="11"/>
    </row>
    <row r="336" spans="1:40" x14ac:dyDescent="0.2">
      <c r="A336" s="7"/>
      <c r="B336" s="11"/>
      <c r="C336" s="11"/>
      <c r="D336" s="11"/>
      <c r="H336" s="11"/>
      <c r="I336" s="11"/>
      <c r="J336" s="11"/>
      <c r="M336" s="20"/>
      <c r="N336" s="20"/>
      <c r="O336" s="20"/>
      <c r="R336" s="11"/>
      <c r="S336" s="11"/>
      <c r="T336" s="11"/>
      <c r="W336" s="11"/>
      <c r="X336" s="11"/>
      <c r="Y336" s="11"/>
      <c r="AG336" s="11"/>
      <c r="AH336" s="11"/>
      <c r="AI336" s="11"/>
      <c r="AL336" s="11"/>
      <c r="AM336" s="11"/>
      <c r="AN336" s="11"/>
    </row>
    <row r="337" spans="1:40" x14ac:dyDescent="0.2">
      <c r="B337" s="11"/>
      <c r="C337" s="11"/>
      <c r="D337" s="11"/>
      <c r="H337" s="11"/>
      <c r="I337" s="11"/>
      <c r="J337" s="11"/>
      <c r="M337" s="20"/>
      <c r="N337" s="20"/>
      <c r="O337" s="20"/>
      <c r="R337" s="11"/>
      <c r="S337" s="11"/>
      <c r="T337" s="11"/>
      <c r="W337" s="11"/>
      <c r="X337" s="11"/>
      <c r="Y337" s="11"/>
      <c r="AG337" s="11"/>
      <c r="AH337" s="11"/>
      <c r="AI337" s="11"/>
      <c r="AL337" s="11"/>
      <c r="AM337" s="11"/>
      <c r="AN337" s="11"/>
    </row>
    <row r="338" spans="1:40" x14ac:dyDescent="0.2">
      <c r="A338" s="7"/>
      <c r="B338" s="11"/>
      <c r="C338" s="11"/>
      <c r="D338" s="11"/>
      <c r="H338" s="11"/>
      <c r="I338" s="11"/>
      <c r="J338" s="11"/>
      <c r="M338" s="20"/>
      <c r="N338" s="20"/>
      <c r="O338" s="20"/>
      <c r="R338" s="11"/>
      <c r="S338" s="11"/>
      <c r="T338" s="11"/>
      <c r="W338" s="11"/>
      <c r="X338" s="11"/>
      <c r="Y338" s="11"/>
      <c r="AG338" s="11"/>
      <c r="AH338" s="11"/>
      <c r="AI338" s="11"/>
      <c r="AL338" s="11"/>
      <c r="AM338" s="11"/>
      <c r="AN338" s="11"/>
    </row>
    <row r="339" spans="1:40" x14ac:dyDescent="0.2">
      <c r="A339" s="7"/>
      <c r="B339" s="11"/>
      <c r="C339" s="11"/>
      <c r="D339" s="11"/>
      <c r="H339" s="11"/>
      <c r="I339" s="11"/>
      <c r="J339" s="11"/>
      <c r="M339" s="20"/>
      <c r="N339" s="20"/>
      <c r="O339" s="20"/>
      <c r="R339" s="11"/>
      <c r="S339" s="11"/>
      <c r="T339" s="11"/>
      <c r="W339" s="11"/>
      <c r="X339" s="11"/>
      <c r="Y339" s="11"/>
      <c r="AG339" s="11"/>
      <c r="AH339" s="11"/>
      <c r="AI339" s="11"/>
      <c r="AL339" s="11"/>
      <c r="AM339" s="11"/>
      <c r="AN339" s="11"/>
    </row>
    <row r="340" spans="1:40" x14ac:dyDescent="0.2">
      <c r="A340" s="7"/>
      <c r="B340" s="11"/>
      <c r="C340" s="11"/>
      <c r="D340" s="11"/>
      <c r="H340" s="11"/>
      <c r="I340" s="11"/>
      <c r="J340" s="11"/>
      <c r="M340" s="11"/>
      <c r="N340" s="11"/>
      <c r="O340" s="11"/>
      <c r="R340" s="11"/>
      <c r="S340" s="11"/>
      <c r="T340" s="11"/>
      <c r="W340" s="11"/>
      <c r="X340" s="11"/>
      <c r="Y340" s="11"/>
      <c r="AG340" s="11"/>
      <c r="AH340" s="11"/>
      <c r="AI340" s="11"/>
      <c r="AL340" s="11"/>
      <c r="AM340" s="11"/>
      <c r="AN340" s="11"/>
    </row>
    <row r="341" spans="1:40" x14ac:dyDescent="0.2">
      <c r="A341" s="8"/>
      <c r="B341" s="13"/>
      <c r="C341" s="11"/>
      <c r="D341" s="11"/>
      <c r="H341" s="13"/>
      <c r="I341" s="11"/>
      <c r="J341" s="11"/>
      <c r="M341" s="22"/>
      <c r="N341" s="20"/>
      <c r="O341" s="20"/>
      <c r="R341" s="13"/>
      <c r="S341" s="11"/>
      <c r="T341" s="11"/>
      <c r="W341" s="13"/>
      <c r="X341" s="11"/>
      <c r="Y341" s="11"/>
      <c r="AG341" s="13"/>
      <c r="AH341" s="11"/>
      <c r="AI341" s="11"/>
      <c r="AL341" s="13"/>
      <c r="AM341" s="11"/>
      <c r="AN341" s="11"/>
    </row>
    <row r="342" spans="1:40" x14ac:dyDescent="0.2">
      <c r="A342" s="7"/>
      <c r="B342" s="11"/>
      <c r="C342" s="11"/>
      <c r="D342" s="11"/>
      <c r="H342" s="11"/>
      <c r="I342" s="11"/>
      <c r="J342" s="11"/>
      <c r="M342" s="20"/>
      <c r="N342" s="20"/>
      <c r="O342" s="20"/>
      <c r="R342" s="11"/>
      <c r="S342" s="11"/>
      <c r="T342" s="11"/>
      <c r="W342" s="11"/>
      <c r="X342" s="11"/>
      <c r="Y342" s="11"/>
      <c r="AG342" s="11"/>
      <c r="AH342" s="11"/>
      <c r="AI342" s="11"/>
      <c r="AL342" s="11"/>
      <c r="AM342" s="11"/>
      <c r="AN342" s="11"/>
    </row>
    <row r="343" spans="1:40" x14ac:dyDescent="0.2">
      <c r="A343" s="7"/>
      <c r="B343" s="11"/>
      <c r="C343" s="11"/>
      <c r="D343" s="11"/>
      <c r="H343" s="11"/>
      <c r="I343" s="11"/>
      <c r="J343" s="11"/>
      <c r="M343" s="20"/>
      <c r="N343" s="20"/>
      <c r="O343" s="20"/>
      <c r="R343" s="11"/>
      <c r="S343" s="11"/>
      <c r="T343" s="11"/>
      <c r="W343" s="11"/>
      <c r="X343" s="11"/>
      <c r="Y343" s="11"/>
      <c r="AG343" s="11"/>
      <c r="AH343" s="11"/>
      <c r="AI343" s="11"/>
      <c r="AL343" s="11"/>
      <c r="AM343" s="11"/>
      <c r="AN343" s="11"/>
    </row>
    <row r="344" spans="1:40" x14ac:dyDescent="0.2">
      <c r="A344" s="7"/>
      <c r="B344" s="11"/>
      <c r="C344" s="11"/>
      <c r="D344" s="11"/>
      <c r="H344" s="11"/>
      <c r="I344" s="11"/>
      <c r="J344" s="11"/>
      <c r="M344" s="20"/>
      <c r="N344" s="20"/>
      <c r="O344" s="20"/>
      <c r="R344" s="11"/>
      <c r="S344" s="11"/>
      <c r="T344" s="11"/>
      <c r="W344" s="11"/>
      <c r="X344" s="11"/>
      <c r="Y344" s="11"/>
      <c r="AG344" s="11"/>
      <c r="AH344" s="11"/>
      <c r="AI344" s="11"/>
      <c r="AL344" s="11"/>
      <c r="AM344" s="11"/>
      <c r="AN344" s="11"/>
    </row>
    <row r="345" spans="1:40" x14ac:dyDescent="0.2">
      <c r="A345" s="7"/>
      <c r="B345" s="11"/>
      <c r="C345" s="11"/>
      <c r="D345" s="11"/>
      <c r="H345" s="11"/>
      <c r="I345" s="11"/>
      <c r="J345" s="11"/>
      <c r="M345" s="20"/>
      <c r="N345" s="20"/>
      <c r="O345" s="20"/>
      <c r="R345" s="11"/>
      <c r="S345" s="11"/>
      <c r="T345" s="11"/>
      <c r="W345" s="11"/>
      <c r="X345" s="11"/>
      <c r="Y345" s="11"/>
      <c r="AG345" s="11"/>
      <c r="AH345" s="11"/>
      <c r="AI345" s="11"/>
      <c r="AL345" s="11"/>
      <c r="AM345" s="11"/>
      <c r="AN345" s="11"/>
    </row>
    <row r="346" spans="1:40" x14ac:dyDescent="0.2">
      <c r="A346" s="8"/>
      <c r="B346" s="13"/>
      <c r="C346" s="11"/>
      <c r="D346" s="11"/>
      <c r="H346" s="13"/>
      <c r="I346" s="11"/>
      <c r="J346" s="11"/>
      <c r="M346" s="22"/>
      <c r="N346" s="20"/>
      <c r="O346" s="20"/>
      <c r="R346" s="13"/>
      <c r="S346" s="11"/>
      <c r="T346" s="11"/>
      <c r="W346" s="13"/>
      <c r="X346" s="11"/>
      <c r="Y346" s="11"/>
      <c r="AG346" s="13"/>
      <c r="AH346" s="11"/>
      <c r="AI346" s="11"/>
      <c r="AL346" s="13"/>
      <c r="AM346" s="11"/>
      <c r="AN346" s="11"/>
    </row>
    <row r="347" spans="1:40" x14ac:dyDescent="0.2">
      <c r="A347" s="7"/>
      <c r="B347" s="11"/>
      <c r="C347" s="11"/>
      <c r="D347" s="11"/>
      <c r="H347" s="11"/>
      <c r="I347" s="11"/>
      <c r="J347" s="11"/>
      <c r="M347" s="20"/>
      <c r="N347" s="20"/>
      <c r="O347" s="20"/>
      <c r="R347" s="11"/>
      <c r="S347" s="11"/>
      <c r="T347" s="11"/>
      <c r="W347" s="11"/>
      <c r="X347" s="11"/>
      <c r="Y347" s="11"/>
      <c r="AG347" s="11"/>
      <c r="AH347" s="11"/>
      <c r="AI347" s="11"/>
      <c r="AL347" s="11"/>
      <c r="AM347" s="11"/>
      <c r="AN347" s="11"/>
    </row>
    <row r="348" spans="1:40" x14ac:dyDescent="0.2">
      <c r="A348" s="7"/>
      <c r="B348" s="11"/>
      <c r="C348" s="11"/>
      <c r="D348" s="11"/>
      <c r="H348" s="11"/>
      <c r="I348" s="11"/>
      <c r="J348" s="11"/>
      <c r="M348" s="20"/>
      <c r="N348" s="20"/>
      <c r="O348" s="20"/>
      <c r="R348" s="11"/>
      <c r="S348" s="11"/>
      <c r="T348" s="11"/>
      <c r="W348" s="11"/>
      <c r="X348" s="11"/>
      <c r="Y348" s="11"/>
      <c r="AG348" s="11"/>
      <c r="AH348" s="11"/>
      <c r="AI348" s="11"/>
      <c r="AL348" s="11"/>
      <c r="AM348" s="11"/>
      <c r="AN348" s="11"/>
    </row>
    <row r="349" spans="1:40" x14ac:dyDescent="0.2">
      <c r="A349" s="7"/>
      <c r="B349" s="11"/>
      <c r="C349" s="11"/>
      <c r="D349" s="11"/>
      <c r="H349" s="11"/>
      <c r="I349" s="11"/>
      <c r="J349" s="11"/>
      <c r="M349" s="20"/>
      <c r="N349" s="20"/>
      <c r="O349" s="20"/>
      <c r="R349" s="11"/>
      <c r="S349" s="11"/>
      <c r="T349" s="11"/>
      <c r="W349" s="11"/>
      <c r="X349" s="11"/>
      <c r="Y349" s="11"/>
      <c r="AG349" s="11"/>
      <c r="AH349" s="11"/>
      <c r="AI349" s="11"/>
      <c r="AL349" s="11"/>
      <c r="AM349" s="11"/>
      <c r="AN349" s="11"/>
    </row>
    <row r="350" spans="1:40" x14ac:dyDescent="0.2">
      <c r="B350" s="11"/>
      <c r="C350" s="11"/>
      <c r="D350" s="11"/>
      <c r="H350" s="11"/>
      <c r="I350" s="11"/>
      <c r="J350" s="11"/>
      <c r="M350" s="20"/>
      <c r="N350" s="20"/>
      <c r="O350" s="20"/>
      <c r="R350" s="11"/>
      <c r="S350" s="11"/>
      <c r="T350" s="11"/>
      <c r="W350" s="11"/>
      <c r="X350" s="11"/>
      <c r="Y350" s="11"/>
      <c r="AG350" s="11"/>
      <c r="AH350" s="11"/>
      <c r="AI350" s="11"/>
      <c r="AL350" s="11"/>
      <c r="AM350" s="11"/>
      <c r="AN350" s="11"/>
    </row>
    <row r="351" spans="1:40" x14ac:dyDescent="0.2">
      <c r="A351" s="8"/>
      <c r="B351" s="13"/>
      <c r="C351" s="11"/>
      <c r="D351" s="11"/>
      <c r="H351" s="13"/>
      <c r="I351" s="11"/>
      <c r="J351" s="11"/>
      <c r="M351" s="22"/>
      <c r="N351" s="20"/>
      <c r="O351" s="20"/>
      <c r="R351" s="13"/>
      <c r="S351" s="11"/>
      <c r="T351" s="11"/>
      <c r="W351" s="13"/>
      <c r="X351" s="11"/>
      <c r="Y351" s="11"/>
      <c r="AG351" s="13"/>
      <c r="AH351" s="11"/>
      <c r="AI351" s="11"/>
      <c r="AL351" s="13"/>
      <c r="AM351" s="11"/>
      <c r="AN351" s="11"/>
    </row>
    <row r="352" spans="1:40" x14ac:dyDescent="0.2">
      <c r="A352" s="7"/>
      <c r="B352" s="11"/>
      <c r="C352" s="11"/>
      <c r="D352" s="11"/>
      <c r="H352" s="11"/>
      <c r="I352" s="11"/>
      <c r="J352" s="11"/>
      <c r="M352" s="20"/>
      <c r="N352" s="20"/>
      <c r="O352" s="20"/>
      <c r="R352" s="11"/>
      <c r="S352" s="11"/>
      <c r="T352" s="11"/>
      <c r="W352" s="11"/>
      <c r="X352" s="11"/>
      <c r="Y352" s="11"/>
      <c r="AG352" s="11"/>
      <c r="AH352" s="11"/>
      <c r="AI352" s="11"/>
      <c r="AL352" s="11"/>
      <c r="AM352" s="11"/>
      <c r="AN352" s="11"/>
    </row>
    <row r="353" spans="1:40" x14ac:dyDescent="0.2">
      <c r="A353" s="7"/>
      <c r="B353" s="11"/>
      <c r="C353" s="11"/>
      <c r="D353" s="11"/>
      <c r="H353" s="11"/>
      <c r="I353" s="11"/>
      <c r="J353" s="11"/>
      <c r="M353" s="20"/>
      <c r="N353" s="20"/>
      <c r="O353" s="20"/>
      <c r="R353" s="11"/>
      <c r="S353" s="11"/>
      <c r="T353" s="11"/>
      <c r="W353" s="11"/>
      <c r="X353" s="11"/>
      <c r="Y353" s="11"/>
      <c r="AG353" s="11"/>
      <c r="AH353" s="11"/>
      <c r="AI353" s="11"/>
      <c r="AL353" s="11"/>
      <c r="AM353" s="11"/>
      <c r="AN353" s="11"/>
    </row>
    <row r="354" spans="1:40" x14ac:dyDescent="0.2">
      <c r="A354" s="8"/>
      <c r="B354" s="13"/>
      <c r="C354" s="11"/>
      <c r="D354" s="11"/>
      <c r="H354" s="13"/>
      <c r="I354" s="11"/>
      <c r="J354" s="11"/>
      <c r="M354" s="22"/>
      <c r="N354" s="20"/>
      <c r="O354" s="20"/>
      <c r="R354" s="13"/>
      <c r="S354" s="11"/>
      <c r="T354" s="11"/>
      <c r="W354" s="13"/>
      <c r="X354" s="11"/>
      <c r="Y354" s="11"/>
      <c r="AG354" s="13"/>
      <c r="AH354" s="11"/>
      <c r="AI354" s="11"/>
      <c r="AL354" s="13"/>
      <c r="AM354" s="11"/>
      <c r="AN354" s="11"/>
    </row>
    <row r="355" spans="1:40" x14ac:dyDescent="0.2">
      <c r="A355" s="7"/>
      <c r="B355" s="11"/>
      <c r="C355" s="11"/>
      <c r="D355" s="11"/>
      <c r="H355" s="11"/>
      <c r="I355" s="11"/>
      <c r="J355" s="11"/>
      <c r="M355" s="20"/>
      <c r="N355" s="20"/>
      <c r="O355" s="20"/>
      <c r="R355" s="11"/>
      <c r="S355" s="11"/>
      <c r="T355" s="11"/>
      <c r="W355" s="11"/>
      <c r="X355" s="11"/>
      <c r="Y355" s="11"/>
      <c r="AG355" s="11"/>
      <c r="AH355" s="11"/>
      <c r="AI355" s="11"/>
      <c r="AL355" s="11"/>
      <c r="AM355" s="11"/>
      <c r="AN355" s="11"/>
    </row>
    <row r="356" spans="1:40" x14ac:dyDescent="0.2">
      <c r="A356" s="7"/>
      <c r="B356" s="11"/>
      <c r="C356" s="11"/>
      <c r="D356" s="11"/>
      <c r="H356" s="11"/>
      <c r="I356" s="11"/>
      <c r="J356" s="11"/>
      <c r="M356" s="20"/>
      <c r="N356" s="20"/>
      <c r="O356" s="20"/>
      <c r="R356" s="11"/>
      <c r="S356" s="11"/>
      <c r="T356" s="11"/>
      <c r="W356" s="11"/>
      <c r="X356" s="11"/>
      <c r="Y356" s="11"/>
      <c r="AG356" s="11"/>
      <c r="AH356" s="11"/>
      <c r="AI356" s="11"/>
      <c r="AL356" s="11"/>
      <c r="AM356" s="11"/>
      <c r="AN356" s="11"/>
    </row>
    <row r="357" spans="1:40" x14ac:dyDescent="0.2">
      <c r="A357" s="8"/>
      <c r="B357" s="13"/>
      <c r="C357" s="11"/>
      <c r="D357" s="11"/>
      <c r="H357" s="13"/>
      <c r="I357" s="11"/>
      <c r="J357" s="11"/>
      <c r="M357" s="22"/>
      <c r="N357" s="20"/>
      <c r="O357" s="20"/>
      <c r="R357" s="13"/>
      <c r="S357" s="11"/>
      <c r="T357" s="11"/>
      <c r="W357" s="13"/>
      <c r="X357" s="11"/>
      <c r="Y357" s="11"/>
      <c r="AG357" s="13"/>
      <c r="AH357" s="11"/>
      <c r="AI357" s="11"/>
      <c r="AL357" s="13"/>
      <c r="AM357" s="11"/>
      <c r="AN357" s="11"/>
    </row>
    <row r="358" spans="1:40" x14ac:dyDescent="0.2">
      <c r="A358" s="7"/>
      <c r="B358" s="11"/>
      <c r="C358" s="11"/>
      <c r="D358" s="11"/>
      <c r="H358" s="11"/>
      <c r="I358" s="11"/>
      <c r="J358" s="11"/>
      <c r="M358" s="20"/>
      <c r="N358" s="20"/>
      <c r="O358" s="20"/>
      <c r="R358" s="11"/>
      <c r="S358" s="11"/>
      <c r="T358" s="11"/>
      <c r="W358" s="11"/>
      <c r="X358" s="11"/>
      <c r="Y358" s="11"/>
      <c r="AG358" s="11"/>
      <c r="AH358" s="11"/>
      <c r="AI358" s="11"/>
      <c r="AL358" s="11"/>
      <c r="AM358" s="11"/>
      <c r="AN358" s="11"/>
    </row>
    <row r="359" spans="1:40" x14ac:dyDescent="0.2">
      <c r="B359" s="11"/>
      <c r="C359" s="11"/>
      <c r="D359" s="11"/>
      <c r="H359" s="11"/>
      <c r="I359" s="11"/>
      <c r="J359" s="11"/>
      <c r="M359" s="11"/>
      <c r="N359" s="11"/>
      <c r="O359" s="11"/>
      <c r="R359" s="11"/>
      <c r="S359" s="11"/>
      <c r="T359" s="11"/>
      <c r="W359" s="11"/>
      <c r="X359" s="11"/>
      <c r="Y359" s="11"/>
      <c r="AG359" s="11"/>
      <c r="AH359" s="11"/>
      <c r="AI359" s="11"/>
      <c r="AL359" s="11"/>
      <c r="AM359" s="11"/>
      <c r="AN359" s="11"/>
    </row>
    <row r="360" spans="1:40" x14ac:dyDescent="0.2">
      <c r="A360" s="3"/>
      <c r="B360" s="13"/>
      <c r="C360" s="11"/>
      <c r="D360" s="11"/>
      <c r="H360" s="19"/>
      <c r="I360" s="18"/>
      <c r="J360" s="18"/>
      <c r="M360" s="13"/>
      <c r="N360" s="11"/>
      <c r="O360" s="11"/>
      <c r="R360" s="13"/>
      <c r="S360" s="11"/>
      <c r="T360" s="11"/>
      <c r="W360" s="13"/>
      <c r="X360" s="11"/>
      <c r="Y360" s="11"/>
      <c r="AG360" s="13"/>
      <c r="AH360" s="11"/>
      <c r="AI360" s="11"/>
      <c r="AL360" s="13"/>
      <c r="AM360" s="11"/>
      <c r="AN360" s="11"/>
    </row>
    <row r="361" spans="1:40" x14ac:dyDescent="0.2">
      <c r="B361" s="11"/>
      <c r="C361" s="11"/>
      <c r="D361" s="11"/>
      <c r="H361" s="18"/>
      <c r="I361" s="18"/>
      <c r="J361" s="18"/>
      <c r="M361" s="11"/>
      <c r="N361" s="11"/>
      <c r="O361" s="11"/>
      <c r="R361" s="11"/>
      <c r="S361" s="11"/>
      <c r="T361" s="11"/>
      <c r="W361" s="11"/>
      <c r="X361" s="11"/>
      <c r="Y361" s="11"/>
      <c r="AG361" s="11"/>
      <c r="AH361" s="11"/>
      <c r="AI361" s="11"/>
      <c r="AL361" s="11"/>
      <c r="AM361" s="11"/>
      <c r="AN361" s="11"/>
    </row>
    <row r="362" spans="1:40" x14ac:dyDescent="0.2">
      <c r="B362" s="11"/>
      <c r="C362" s="11"/>
      <c r="D362" s="11"/>
      <c r="H362" s="11"/>
      <c r="I362" s="11"/>
      <c r="J362" s="11"/>
      <c r="M362" s="11"/>
      <c r="N362" s="11"/>
      <c r="O362" s="11"/>
      <c r="R362" s="11"/>
      <c r="S362" s="11"/>
      <c r="T362" s="11"/>
      <c r="W362" s="11"/>
      <c r="X362" s="11"/>
      <c r="Y362" s="11"/>
      <c r="AG362" s="11"/>
      <c r="AH362" s="11"/>
      <c r="AI362" s="11"/>
      <c r="AL362" s="11"/>
      <c r="AM362" s="11"/>
      <c r="AN362" s="11"/>
    </row>
    <row r="363" spans="1:40" x14ac:dyDescent="0.2">
      <c r="A363" s="1"/>
      <c r="B363" s="11"/>
      <c r="C363" s="11"/>
      <c r="D363" s="11"/>
      <c r="H363" s="18"/>
      <c r="I363" s="18"/>
      <c r="J363" s="18"/>
      <c r="M363" s="11"/>
      <c r="N363" s="11"/>
      <c r="O363" s="11"/>
      <c r="R363" s="11"/>
      <c r="S363" s="11"/>
      <c r="T363" s="11"/>
      <c r="W363" s="11"/>
      <c r="X363" s="11"/>
      <c r="Y363" s="11"/>
      <c r="AG363" s="11"/>
      <c r="AH363" s="11"/>
      <c r="AI363" s="11"/>
      <c r="AL363" s="11"/>
      <c r="AM363" s="11"/>
      <c r="AN363" s="11"/>
    </row>
    <row r="364" spans="1:40" x14ac:dyDescent="0.2">
      <c r="B364" s="11"/>
      <c r="C364" s="11"/>
      <c r="D364" s="11"/>
      <c r="H364" s="18"/>
      <c r="I364" s="18"/>
      <c r="J364" s="18"/>
      <c r="M364" s="11"/>
      <c r="N364" s="11"/>
      <c r="O364" s="11"/>
      <c r="R364" s="11"/>
      <c r="S364" s="11"/>
      <c r="T364" s="11"/>
      <c r="W364" s="11"/>
      <c r="X364" s="11"/>
      <c r="Y364" s="11"/>
      <c r="AG364" s="11"/>
      <c r="AH364" s="11"/>
      <c r="AI364" s="11"/>
      <c r="AL364" s="11"/>
      <c r="AM364" s="11"/>
      <c r="AN364" s="11"/>
    </row>
    <row r="365" spans="1:40" x14ac:dyDescent="0.2">
      <c r="B365" s="11"/>
      <c r="C365" s="11"/>
      <c r="D365" s="11"/>
      <c r="H365" s="11"/>
      <c r="I365" s="11"/>
      <c r="J365" s="11"/>
      <c r="M365" s="11"/>
      <c r="N365" s="11"/>
      <c r="O365" s="11"/>
      <c r="R365" s="11"/>
      <c r="S365" s="11"/>
      <c r="T365" s="11"/>
      <c r="W365" s="11"/>
      <c r="X365" s="11"/>
      <c r="Y365" s="11"/>
      <c r="AG365" s="11"/>
      <c r="AH365" s="11"/>
      <c r="AI365" s="11"/>
      <c r="AL365" s="11"/>
      <c r="AM365" s="11"/>
      <c r="AN365" s="11"/>
    </row>
    <row r="366" spans="1:40" x14ac:dyDescent="0.2">
      <c r="A366" s="3"/>
      <c r="B366" s="13"/>
      <c r="C366" s="11"/>
      <c r="D366" s="11"/>
      <c r="H366" s="19"/>
      <c r="I366" s="18"/>
      <c r="J366" s="18"/>
      <c r="M366" s="13"/>
      <c r="N366" s="11"/>
      <c r="O366" s="11"/>
      <c r="R366" s="13"/>
      <c r="S366" s="11"/>
      <c r="T366" s="11"/>
      <c r="W366" s="13"/>
      <c r="X366" s="11"/>
      <c r="Y366" s="11"/>
      <c r="AG366" s="13"/>
      <c r="AH366" s="11"/>
      <c r="AI366" s="11"/>
      <c r="AL366" s="13"/>
      <c r="AM366" s="11"/>
      <c r="AN366" s="11"/>
    </row>
    <row r="367" spans="1:40" x14ac:dyDescent="0.2">
      <c r="B367" s="11"/>
      <c r="C367" s="11"/>
      <c r="D367" s="11"/>
      <c r="H367" s="18"/>
      <c r="I367" s="18"/>
      <c r="J367" s="18"/>
      <c r="M367" s="11"/>
      <c r="N367" s="11"/>
      <c r="O367" s="11"/>
      <c r="R367" s="11"/>
      <c r="S367" s="11"/>
      <c r="T367" s="11"/>
      <c r="W367" s="11"/>
      <c r="X367" s="11"/>
      <c r="Y367" s="11"/>
      <c r="AG367" s="11"/>
      <c r="AH367" s="11"/>
      <c r="AI367" s="11"/>
      <c r="AL367" s="11"/>
      <c r="AM367" s="11"/>
      <c r="AN367" s="11"/>
    </row>
    <row r="368" spans="1:40" x14ac:dyDescent="0.2">
      <c r="B368" s="11"/>
      <c r="C368" s="11"/>
      <c r="D368" s="11"/>
      <c r="H368" s="18"/>
      <c r="I368" s="18"/>
      <c r="J368" s="18"/>
      <c r="M368" s="11"/>
      <c r="N368" s="11"/>
      <c r="O368" s="11"/>
      <c r="R368" s="11"/>
      <c r="S368" s="11"/>
      <c r="T368" s="11"/>
      <c r="W368" s="11"/>
      <c r="X368" s="11"/>
      <c r="Y368" s="11"/>
      <c r="AG368" s="11"/>
      <c r="AH368" s="11"/>
      <c r="AI368" s="11"/>
      <c r="AL368" s="11"/>
      <c r="AM368" s="11"/>
      <c r="AN368" s="11"/>
    </row>
    <row r="369" spans="1:40" x14ac:dyDescent="0.2">
      <c r="A369" s="3"/>
      <c r="B369" s="13"/>
      <c r="C369" s="11"/>
      <c r="D369" s="11"/>
      <c r="H369" s="19"/>
      <c r="I369" s="18"/>
      <c r="J369" s="18"/>
      <c r="M369" s="13"/>
      <c r="N369" s="11"/>
      <c r="O369" s="11"/>
      <c r="R369" s="13"/>
      <c r="S369" s="11"/>
      <c r="T369" s="11"/>
      <c r="W369" s="13"/>
      <c r="X369" s="11"/>
      <c r="Y369" s="11"/>
      <c r="AG369" s="13"/>
      <c r="AH369" s="11"/>
      <c r="AI369" s="11"/>
      <c r="AL369" s="13"/>
      <c r="AM369" s="11"/>
      <c r="AN369" s="11"/>
    </row>
    <row r="370" spans="1:40" x14ac:dyDescent="0.2">
      <c r="B370" s="11"/>
      <c r="C370" s="11"/>
      <c r="D370" s="11"/>
      <c r="H370" s="18"/>
      <c r="I370" s="18"/>
      <c r="J370" s="18"/>
      <c r="M370" s="11"/>
      <c r="N370" s="11"/>
      <c r="O370" s="11"/>
      <c r="R370" s="11"/>
      <c r="S370" s="11"/>
      <c r="T370" s="11"/>
      <c r="W370" s="11"/>
      <c r="X370" s="11"/>
      <c r="Y370" s="11"/>
      <c r="AG370" s="11"/>
      <c r="AH370" s="11"/>
      <c r="AI370" s="11"/>
      <c r="AL370" s="11"/>
      <c r="AM370" s="11"/>
      <c r="AN370" s="11"/>
    </row>
    <row r="371" spans="1:40" x14ac:dyDescent="0.2">
      <c r="B371" s="11"/>
      <c r="C371" s="11"/>
      <c r="D371" s="11"/>
      <c r="H371" s="18"/>
      <c r="I371" s="18"/>
      <c r="J371" s="18"/>
      <c r="M371" s="11"/>
      <c r="N371" s="11"/>
      <c r="O371" s="11"/>
      <c r="R371" s="11"/>
      <c r="S371" s="11"/>
      <c r="T371" s="11"/>
      <c r="W371" s="11"/>
      <c r="X371" s="11"/>
      <c r="Y371" s="11"/>
      <c r="AG371" s="11"/>
      <c r="AH371" s="11"/>
      <c r="AI371" s="11"/>
      <c r="AL371" s="11"/>
      <c r="AM371" s="11"/>
      <c r="AN371" s="11"/>
    </row>
    <row r="372" spans="1:40" x14ac:dyDescent="0.2">
      <c r="A372" s="3"/>
      <c r="B372" s="13"/>
      <c r="C372" s="11"/>
      <c r="D372" s="11"/>
      <c r="H372" s="19"/>
      <c r="I372" s="18"/>
      <c r="J372" s="18"/>
      <c r="M372" s="13"/>
      <c r="N372" s="11"/>
      <c r="O372" s="11"/>
      <c r="R372" s="13"/>
      <c r="S372" s="11"/>
      <c r="T372" s="11"/>
      <c r="W372" s="13"/>
      <c r="X372" s="11"/>
      <c r="Y372" s="11"/>
      <c r="AG372" s="13"/>
      <c r="AH372" s="11"/>
      <c r="AI372" s="11"/>
      <c r="AL372" s="13"/>
      <c r="AM372" s="11"/>
      <c r="AN372" s="11"/>
    </row>
    <row r="373" spans="1:40" x14ac:dyDescent="0.2">
      <c r="B373" s="11"/>
      <c r="C373" s="11"/>
      <c r="D373" s="11"/>
      <c r="H373" s="18"/>
      <c r="I373" s="18"/>
      <c r="J373" s="18"/>
      <c r="M373" s="11"/>
      <c r="N373" s="11"/>
      <c r="O373" s="11"/>
      <c r="R373" s="11"/>
      <c r="S373" s="11"/>
      <c r="T373" s="11"/>
      <c r="W373" s="11"/>
      <c r="X373" s="11"/>
      <c r="Y373" s="11"/>
      <c r="AG373" s="11"/>
      <c r="AH373" s="11"/>
      <c r="AI373" s="11"/>
      <c r="AL373" s="11"/>
      <c r="AM373" s="11"/>
      <c r="AN373" s="11"/>
    </row>
    <row r="374" spans="1:40" x14ac:dyDescent="0.2">
      <c r="B374" s="11"/>
      <c r="C374" s="11"/>
      <c r="D374" s="11"/>
      <c r="H374" s="18"/>
      <c r="I374" s="18"/>
      <c r="J374" s="18"/>
      <c r="M374" s="11"/>
      <c r="N374" s="11"/>
      <c r="O374" s="11"/>
      <c r="R374" s="11"/>
      <c r="S374" s="11"/>
      <c r="T374" s="11"/>
      <c r="W374" s="11"/>
      <c r="X374" s="11"/>
      <c r="Y374" s="11"/>
      <c r="AG374" s="11"/>
      <c r="AH374" s="11"/>
      <c r="AI374" s="11"/>
      <c r="AL374" s="11"/>
      <c r="AM374" s="11"/>
      <c r="AN374" s="11"/>
    </row>
    <row r="375" spans="1:40" x14ac:dyDescent="0.2">
      <c r="A375" s="3"/>
      <c r="B375" s="13"/>
      <c r="C375" s="11"/>
      <c r="D375" s="11"/>
      <c r="H375" s="19"/>
      <c r="I375" s="18"/>
      <c r="J375" s="18"/>
      <c r="M375" s="13"/>
      <c r="N375" s="11"/>
      <c r="O375" s="11"/>
      <c r="R375" s="13"/>
      <c r="S375" s="11"/>
      <c r="T375" s="11"/>
      <c r="W375" s="13"/>
      <c r="X375" s="11"/>
      <c r="Y375" s="11"/>
      <c r="AG375" s="13"/>
      <c r="AH375" s="11"/>
      <c r="AI375" s="11"/>
      <c r="AL375" s="13"/>
      <c r="AM375" s="11"/>
      <c r="AN375" s="11"/>
    </row>
    <row r="376" spans="1:40" x14ac:dyDescent="0.2">
      <c r="B376" s="11"/>
      <c r="C376" s="11"/>
      <c r="D376" s="11"/>
      <c r="H376" s="18"/>
      <c r="I376" s="18"/>
      <c r="J376" s="18"/>
      <c r="M376" s="11"/>
      <c r="N376" s="11"/>
      <c r="O376" s="11"/>
      <c r="R376" s="11"/>
      <c r="S376" s="11"/>
      <c r="T376" s="11"/>
      <c r="W376" s="11"/>
      <c r="X376" s="11"/>
      <c r="Y376" s="11"/>
      <c r="AG376" s="11"/>
      <c r="AH376" s="11"/>
      <c r="AI376" s="11"/>
      <c r="AL376" s="11"/>
      <c r="AM376" s="11"/>
      <c r="AN376" s="11"/>
    </row>
    <row r="377" spans="1:40" x14ac:dyDescent="0.2">
      <c r="B377" s="11"/>
      <c r="C377" s="11"/>
      <c r="D377" s="11"/>
      <c r="H377" s="18"/>
      <c r="I377" s="18"/>
      <c r="J377" s="18"/>
      <c r="M377" s="11"/>
      <c r="N377" s="11"/>
      <c r="O377" s="11"/>
      <c r="R377" s="11"/>
      <c r="S377" s="11"/>
      <c r="T377" s="11"/>
      <c r="W377" s="11"/>
      <c r="X377" s="11"/>
      <c r="Y377" s="11"/>
      <c r="AG377" s="11"/>
      <c r="AH377" s="11"/>
      <c r="AI377" s="11"/>
      <c r="AL377" s="11"/>
      <c r="AM377" s="11"/>
      <c r="AN377" s="11"/>
    </row>
    <row r="378" spans="1:40" x14ac:dyDescent="0.2">
      <c r="A378" s="3"/>
      <c r="B378" s="13"/>
      <c r="C378" s="11"/>
      <c r="D378" s="11"/>
      <c r="H378" s="19"/>
      <c r="I378" s="18"/>
      <c r="J378" s="18"/>
      <c r="M378" s="13"/>
      <c r="N378" s="11"/>
      <c r="O378" s="11"/>
      <c r="R378" s="13"/>
      <c r="S378" s="11"/>
      <c r="T378" s="11"/>
      <c r="W378" s="13"/>
      <c r="X378" s="11"/>
      <c r="Y378" s="11"/>
      <c r="AG378" s="13"/>
      <c r="AH378" s="11"/>
      <c r="AI378" s="11"/>
      <c r="AL378" s="13"/>
      <c r="AM378" s="11"/>
      <c r="AN378" s="11"/>
    </row>
    <row r="379" spans="1:40" x14ac:dyDescent="0.2">
      <c r="B379" s="11"/>
      <c r="C379" s="11"/>
      <c r="D379" s="11"/>
      <c r="H379" s="18"/>
      <c r="I379" s="18"/>
      <c r="J379" s="18"/>
      <c r="M379" s="11"/>
      <c r="N379" s="11"/>
      <c r="O379" s="11"/>
      <c r="R379" s="11"/>
      <c r="S379" s="11"/>
      <c r="T379" s="11"/>
      <c r="W379" s="11"/>
      <c r="X379" s="11"/>
      <c r="Y379" s="11"/>
      <c r="AG379" s="11"/>
      <c r="AH379" s="11"/>
      <c r="AI379" s="11"/>
      <c r="AL379" s="11"/>
      <c r="AM379" s="11"/>
      <c r="AN379" s="11"/>
    </row>
    <row r="380" spans="1:40" x14ac:dyDescent="0.2">
      <c r="B380" s="11"/>
      <c r="C380" s="11"/>
      <c r="D380" s="11"/>
      <c r="H380" s="18"/>
      <c r="I380" s="18"/>
      <c r="J380" s="18"/>
      <c r="M380" s="11"/>
      <c r="N380" s="11"/>
      <c r="O380" s="11"/>
      <c r="R380" s="11"/>
      <c r="S380" s="11"/>
      <c r="T380" s="11"/>
      <c r="W380" s="11"/>
      <c r="X380" s="11"/>
      <c r="Y380" s="11"/>
      <c r="AG380" s="11"/>
      <c r="AH380" s="11"/>
      <c r="AI380" s="11"/>
      <c r="AL380" s="11"/>
      <c r="AM380" s="11"/>
      <c r="AN380" s="11"/>
    </row>
    <row r="381" spans="1:40" x14ac:dyDescent="0.2">
      <c r="A381" s="3"/>
      <c r="B381" s="13"/>
      <c r="C381" s="11"/>
      <c r="D381" s="11"/>
      <c r="H381" s="19"/>
      <c r="I381" s="18"/>
      <c r="J381" s="18"/>
      <c r="M381" s="13"/>
      <c r="N381" s="11"/>
      <c r="O381" s="11"/>
      <c r="R381" s="13"/>
      <c r="S381" s="11"/>
      <c r="T381" s="11"/>
      <c r="W381" s="13"/>
      <c r="X381" s="11"/>
      <c r="Y381" s="11"/>
      <c r="AG381" s="13"/>
      <c r="AH381" s="11"/>
      <c r="AI381" s="11"/>
      <c r="AL381" s="13"/>
      <c r="AM381" s="11"/>
      <c r="AN381" s="11"/>
    </row>
    <row r="382" spans="1:40" x14ac:dyDescent="0.2">
      <c r="B382" s="11"/>
      <c r="C382" s="11"/>
      <c r="D382" s="11"/>
      <c r="H382" s="18"/>
      <c r="I382" s="18"/>
      <c r="J382" s="18"/>
      <c r="M382" s="11"/>
      <c r="N382" s="11"/>
      <c r="O382" s="11"/>
      <c r="R382" s="11"/>
      <c r="S382" s="11"/>
      <c r="T382" s="11"/>
      <c r="W382" s="11"/>
      <c r="X382" s="11"/>
      <c r="Y382" s="11"/>
      <c r="AG382" s="11"/>
      <c r="AH382" s="11"/>
      <c r="AI382" s="11"/>
      <c r="AL382" s="11"/>
      <c r="AM382" s="11"/>
      <c r="AN382" s="11"/>
    </row>
    <row r="383" spans="1:40" x14ac:dyDescent="0.2">
      <c r="B383" s="11"/>
      <c r="C383" s="11"/>
      <c r="D383" s="11"/>
      <c r="H383" s="18"/>
      <c r="I383" s="18"/>
      <c r="J383" s="18"/>
      <c r="M383" s="11"/>
      <c r="N383" s="11"/>
      <c r="O383" s="11"/>
      <c r="R383" s="11"/>
      <c r="S383" s="11"/>
      <c r="T383" s="11"/>
      <c r="W383" s="11"/>
      <c r="X383" s="11"/>
      <c r="Y383" s="11"/>
      <c r="AG383" s="11"/>
      <c r="AH383" s="11"/>
      <c r="AI383" s="11"/>
      <c r="AL383" s="11"/>
      <c r="AM383" s="11"/>
      <c r="AN383" s="11"/>
    </row>
    <row r="384" spans="1:40" x14ac:dyDescent="0.2">
      <c r="A384" s="3"/>
      <c r="B384" s="13"/>
      <c r="C384" s="11"/>
      <c r="D384" s="11"/>
      <c r="H384" s="19"/>
      <c r="I384" s="18"/>
      <c r="J384" s="18"/>
      <c r="M384" s="13"/>
      <c r="N384" s="11"/>
      <c r="O384" s="11"/>
      <c r="R384" s="13"/>
      <c r="S384" s="11"/>
      <c r="T384" s="11"/>
      <c r="W384" s="13"/>
      <c r="X384" s="11"/>
      <c r="Y384" s="11"/>
      <c r="AG384" s="13"/>
      <c r="AH384" s="11"/>
      <c r="AI384" s="11"/>
      <c r="AL384" s="13"/>
      <c r="AM384" s="11"/>
      <c r="AN384" s="11"/>
    </row>
    <row r="385" spans="1:40" x14ac:dyDescent="0.2">
      <c r="B385" s="11"/>
      <c r="C385" s="11"/>
      <c r="D385" s="11"/>
      <c r="H385" s="18"/>
      <c r="I385" s="18"/>
      <c r="J385" s="18"/>
      <c r="M385" s="11"/>
      <c r="N385" s="11"/>
      <c r="O385" s="11"/>
      <c r="R385" s="11"/>
      <c r="S385" s="11"/>
      <c r="T385" s="11"/>
      <c r="W385" s="11"/>
      <c r="X385" s="11"/>
      <c r="Y385" s="11"/>
      <c r="AG385" s="11"/>
      <c r="AH385" s="11"/>
      <c r="AI385" s="11"/>
      <c r="AL385" s="11"/>
      <c r="AM385" s="11"/>
      <c r="AN385" s="11"/>
    </row>
    <row r="386" spans="1:40" x14ac:dyDescent="0.2">
      <c r="B386" s="11"/>
      <c r="C386" s="11"/>
      <c r="D386" s="11"/>
      <c r="H386" s="18"/>
      <c r="I386" s="18"/>
      <c r="J386" s="18"/>
      <c r="M386" s="11"/>
      <c r="N386" s="11"/>
      <c r="O386" s="11"/>
      <c r="R386" s="11"/>
      <c r="S386" s="11"/>
      <c r="T386" s="11"/>
      <c r="W386" s="11"/>
      <c r="X386" s="11"/>
      <c r="Y386" s="11"/>
      <c r="AG386" s="11"/>
      <c r="AH386" s="11"/>
      <c r="AI386" s="11"/>
      <c r="AL386" s="11"/>
      <c r="AM386" s="11"/>
      <c r="AN386" s="11"/>
    </row>
    <row r="387" spans="1:40" x14ac:dyDescent="0.2">
      <c r="A387" s="3"/>
      <c r="B387" s="13"/>
      <c r="C387" s="11"/>
      <c r="D387" s="11"/>
      <c r="H387" s="19"/>
      <c r="I387" s="18"/>
      <c r="J387" s="18"/>
      <c r="M387" s="13"/>
      <c r="N387" s="11"/>
      <c r="O387" s="11"/>
      <c r="R387" s="13"/>
      <c r="S387" s="11"/>
      <c r="T387" s="11"/>
      <c r="W387" s="13"/>
      <c r="X387" s="11"/>
      <c r="Y387" s="11"/>
      <c r="AG387" s="13"/>
      <c r="AH387" s="11"/>
      <c r="AI387" s="11"/>
      <c r="AL387" s="13"/>
      <c r="AM387" s="11"/>
      <c r="AN387" s="11"/>
    </row>
    <row r="388" spans="1:40" x14ac:dyDescent="0.2">
      <c r="B388" s="11"/>
      <c r="C388" s="11"/>
      <c r="D388" s="11"/>
      <c r="H388" s="18"/>
      <c r="I388" s="18"/>
      <c r="J388" s="18"/>
      <c r="M388" s="11"/>
      <c r="N388" s="11"/>
      <c r="O388" s="11"/>
      <c r="R388" s="11"/>
      <c r="S388" s="11"/>
      <c r="T388" s="11"/>
      <c r="W388" s="11"/>
      <c r="X388" s="11"/>
      <c r="Y388" s="11"/>
      <c r="AG388" s="11"/>
      <c r="AH388" s="11"/>
      <c r="AI388" s="11"/>
      <c r="AL388" s="11"/>
      <c r="AM388" s="11"/>
      <c r="AN388" s="11"/>
    </row>
    <row r="389" spans="1:40" x14ac:dyDescent="0.2">
      <c r="B389" s="11"/>
      <c r="C389" s="11"/>
      <c r="D389" s="11"/>
      <c r="H389" s="11"/>
      <c r="I389" s="11"/>
      <c r="J389" s="11"/>
      <c r="M389" s="11"/>
      <c r="N389" s="11"/>
      <c r="O389" s="11"/>
      <c r="R389" s="11"/>
      <c r="S389" s="11"/>
      <c r="T389" s="11"/>
      <c r="W389" s="11"/>
      <c r="X389" s="11"/>
      <c r="Y389" s="11"/>
      <c r="AG389" s="11"/>
      <c r="AH389" s="11"/>
      <c r="AI389" s="11"/>
      <c r="AL389" s="11"/>
      <c r="AM389" s="11"/>
      <c r="AN389" s="11"/>
    </row>
    <row r="390" spans="1:40" x14ac:dyDescent="0.2">
      <c r="A390" s="3"/>
      <c r="B390" s="13"/>
      <c r="C390" s="11"/>
      <c r="D390" s="11"/>
      <c r="H390" s="19"/>
      <c r="I390" s="18"/>
      <c r="J390" s="18"/>
      <c r="M390" s="13"/>
      <c r="N390" s="11"/>
      <c r="O390" s="11"/>
      <c r="R390" s="13"/>
      <c r="S390" s="11"/>
      <c r="T390" s="11"/>
      <c r="W390" s="13"/>
      <c r="X390" s="11"/>
      <c r="Y390" s="11"/>
      <c r="AG390" s="13"/>
      <c r="AH390" s="11"/>
      <c r="AI390" s="11"/>
      <c r="AL390" s="13"/>
      <c r="AM390" s="11"/>
      <c r="AN390" s="11"/>
    </row>
    <row r="391" spans="1:40" x14ac:dyDescent="0.2">
      <c r="B391" s="11"/>
      <c r="C391" s="11"/>
      <c r="D391" s="11"/>
      <c r="H391" s="18"/>
      <c r="I391" s="18"/>
      <c r="J391" s="18"/>
      <c r="M391" s="11"/>
      <c r="N391" s="11"/>
      <c r="O391" s="11"/>
      <c r="R391" s="11"/>
      <c r="S391" s="11"/>
      <c r="T391" s="11"/>
      <c r="W391" s="11"/>
      <c r="X391" s="11"/>
      <c r="Y391" s="11"/>
      <c r="AG391" s="11"/>
      <c r="AH391" s="11"/>
      <c r="AI391" s="11"/>
      <c r="AL391" s="11"/>
      <c r="AM391" s="11"/>
      <c r="AN391" s="11"/>
    </row>
    <row r="392" spans="1:40" x14ac:dyDescent="0.2">
      <c r="B392" s="11"/>
      <c r="C392" s="11"/>
      <c r="D392" s="11"/>
      <c r="H392" s="18"/>
      <c r="I392" s="18"/>
      <c r="J392" s="18"/>
      <c r="M392" s="11"/>
      <c r="N392" s="11"/>
      <c r="O392" s="11"/>
      <c r="R392" s="11"/>
      <c r="S392" s="11"/>
      <c r="T392" s="11"/>
      <c r="W392" s="11"/>
      <c r="X392" s="11"/>
      <c r="Y392" s="11"/>
      <c r="AG392" s="11"/>
      <c r="AH392" s="11"/>
      <c r="AI392" s="11"/>
      <c r="AL392" s="11"/>
      <c r="AM392" s="11"/>
      <c r="AN392" s="11"/>
    </row>
    <row r="393" spans="1:40" x14ac:dyDescent="0.2">
      <c r="A393" s="3"/>
      <c r="B393" s="13"/>
      <c r="C393" s="11"/>
      <c r="D393" s="11"/>
      <c r="H393" s="19"/>
      <c r="I393" s="18"/>
      <c r="J393" s="18"/>
      <c r="M393" s="13"/>
      <c r="N393" s="11"/>
      <c r="O393" s="11"/>
      <c r="R393" s="13"/>
      <c r="S393" s="11"/>
      <c r="T393" s="11"/>
      <c r="W393" s="13"/>
      <c r="X393" s="11"/>
      <c r="Y393" s="11"/>
      <c r="AG393" s="13"/>
      <c r="AH393" s="11"/>
      <c r="AI393" s="11"/>
      <c r="AL393" s="13"/>
      <c r="AM393" s="11"/>
      <c r="AN393" s="11"/>
    </row>
    <row r="394" spans="1:40" x14ac:dyDescent="0.2">
      <c r="B394" s="11"/>
      <c r="C394" s="11"/>
      <c r="D394" s="11"/>
      <c r="H394" s="18"/>
      <c r="I394" s="18"/>
      <c r="J394" s="18"/>
      <c r="M394" s="11"/>
      <c r="N394" s="11"/>
      <c r="O394" s="11"/>
      <c r="R394" s="11"/>
      <c r="S394" s="11"/>
      <c r="T394" s="11"/>
      <c r="W394" s="11"/>
      <c r="X394" s="11"/>
      <c r="Y394" s="11"/>
      <c r="AG394" s="11"/>
      <c r="AH394" s="11"/>
      <c r="AI394" s="11"/>
      <c r="AL394" s="11"/>
      <c r="AM394" s="11"/>
      <c r="AN394" s="11"/>
    </row>
    <row r="395" spans="1:40" x14ac:dyDescent="0.2">
      <c r="B395" s="11"/>
      <c r="C395" s="11"/>
      <c r="D395" s="11"/>
      <c r="H395" s="18"/>
      <c r="I395" s="18"/>
      <c r="J395" s="18"/>
      <c r="M395" s="11"/>
      <c r="N395" s="11"/>
      <c r="O395" s="11"/>
      <c r="R395" s="11"/>
      <c r="S395" s="11"/>
      <c r="T395" s="11"/>
      <c r="W395" s="11"/>
      <c r="X395" s="11"/>
      <c r="Y395" s="11"/>
      <c r="AG395" s="11"/>
      <c r="AH395" s="11"/>
      <c r="AI395" s="11"/>
      <c r="AL395" s="11"/>
      <c r="AM395" s="11"/>
      <c r="AN395" s="11"/>
    </row>
    <row r="396" spans="1:40" x14ac:dyDescent="0.2">
      <c r="B396" s="11"/>
      <c r="C396" s="11"/>
      <c r="D396" s="11"/>
      <c r="H396" s="11"/>
      <c r="I396" s="11"/>
      <c r="J396" s="11"/>
      <c r="M396" s="11"/>
      <c r="N396" s="11"/>
      <c r="O396" s="11"/>
      <c r="R396" s="11"/>
      <c r="S396" s="11"/>
      <c r="T396" s="11"/>
      <c r="W396" s="11"/>
      <c r="X396" s="11"/>
      <c r="Y396" s="11"/>
      <c r="AG396" s="11"/>
      <c r="AH396" s="11"/>
      <c r="AI396" s="11"/>
      <c r="AL396" s="11"/>
      <c r="AM396" s="11"/>
      <c r="AN396" s="11"/>
    </row>
    <row r="397" spans="1:40" x14ac:dyDescent="0.2">
      <c r="A397" s="1"/>
      <c r="B397" s="11"/>
      <c r="C397" s="11"/>
      <c r="D397" s="11"/>
      <c r="H397" s="18"/>
      <c r="I397" s="18"/>
      <c r="J397" s="18"/>
      <c r="M397" s="11"/>
      <c r="N397" s="11"/>
      <c r="O397" s="11"/>
      <c r="R397" s="11"/>
      <c r="S397" s="11"/>
      <c r="T397" s="11"/>
      <c r="W397" s="11"/>
      <c r="X397" s="11"/>
      <c r="Y397" s="11"/>
      <c r="AG397" s="11"/>
      <c r="AH397" s="11"/>
      <c r="AI397" s="11"/>
      <c r="AL397" s="11"/>
      <c r="AM397" s="11"/>
      <c r="AN397" s="11"/>
    </row>
    <row r="398" spans="1:40" x14ac:dyDescent="0.2">
      <c r="B398" s="11"/>
      <c r="C398" s="11"/>
      <c r="D398" s="11"/>
      <c r="H398" s="18"/>
      <c r="I398" s="18"/>
      <c r="J398" s="18"/>
      <c r="M398" s="11"/>
      <c r="N398" s="11"/>
      <c r="O398" s="11"/>
      <c r="R398" s="11"/>
      <c r="S398" s="11"/>
      <c r="T398" s="11"/>
      <c r="W398" s="11"/>
      <c r="X398" s="11"/>
      <c r="Y398" s="11"/>
      <c r="AG398" s="11"/>
      <c r="AH398" s="11"/>
      <c r="AI398" s="11"/>
      <c r="AL398" s="11"/>
      <c r="AM398" s="11"/>
      <c r="AN398" s="11"/>
    </row>
    <row r="399" spans="1:40" x14ac:dyDescent="0.2">
      <c r="B399" s="11"/>
      <c r="C399" s="11"/>
      <c r="D399" s="11"/>
      <c r="H399" s="11"/>
      <c r="I399" s="11"/>
      <c r="J399" s="11"/>
      <c r="M399" s="11"/>
      <c r="N399" s="11"/>
      <c r="O399" s="11"/>
      <c r="R399" s="11"/>
      <c r="S399" s="11"/>
      <c r="T399" s="11"/>
      <c r="W399" s="11"/>
      <c r="X399" s="11"/>
      <c r="Y399" s="11"/>
      <c r="AG399" s="11"/>
      <c r="AH399" s="11"/>
      <c r="AI399" s="11"/>
      <c r="AL399" s="11"/>
      <c r="AM399" s="11"/>
      <c r="AN399" s="11"/>
    </row>
    <row r="400" spans="1:40" x14ac:dyDescent="0.2">
      <c r="A400" s="3"/>
      <c r="B400" s="13"/>
      <c r="C400" s="11"/>
      <c r="D400" s="11"/>
      <c r="H400" s="19"/>
      <c r="I400" s="18"/>
      <c r="J400" s="18"/>
      <c r="M400" s="13"/>
      <c r="N400" s="11"/>
      <c r="O400" s="11"/>
      <c r="R400" s="13"/>
      <c r="S400" s="11"/>
      <c r="T400" s="11"/>
      <c r="W400" s="13"/>
      <c r="X400" s="11"/>
      <c r="Y400" s="11"/>
      <c r="AG400" s="13"/>
      <c r="AH400" s="11"/>
      <c r="AI400" s="11"/>
      <c r="AL400" s="13"/>
      <c r="AM400" s="11"/>
      <c r="AN400" s="11"/>
    </row>
    <row r="401" spans="1:40" x14ac:dyDescent="0.2">
      <c r="B401" s="11"/>
      <c r="C401" s="11"/>
      <c r="D401" s="11"/>
      <c r="H401" s="18"/>
      <c r="I401" s="18"/>
      <c r="J401" s="18"/>
      <c r="M401" s="11"/>
      <c r="N401" s="11"/>
      <c r="O401" s="11"/>
      <c r="R401" s="11"/>
      <c r="S401" s="11"/>
      <c r="T401" s="11"/>
      <c r="W401" s="11"/>
      <c r="X401" s="11"/>
      <c r="Y401" s="11"/>
      <c r="AG401" s="11"/>
      <c r="AH401" s="11"/>
      <c r="AI401" s="11"/>
      <c r="AL401" s="11"/>
      <c r="AM401" s="11"/>
      <c r="AN401" s="11"/>
    </row>
    <row r="402" spans="1:40" x14ac:dyDescent="0.2">
      <c r="B402" s="11"/>
      <c r="C402" s="11"/>
      <c r="D402" s="11"/>
      <c r="H402" s="18"/>
      <c r="I402" s="18"/>
      <c r="J402" s="18"/>
      <c r="M402" s="11"/>
      <c r="N402" s="11"/>
      <c r="O402" s="11"/>
      <c r="R402" s="11"/>
      <c r="S402" s="11"/>
      <c r="T402" s="11"/>
      <c r="W402" s="11"/>
      <c r="X402" s="11"/>
      <c r="Y402" s="11"/>
      <c r="AG402" s="11"/>
      <c r="AH402" s="11"/>
      <c r="AI402" s="11"/>
      <c r="AL402" s="11"/>
      <c r="AM402" s="11"/>
      <c r="AN402" s="11"/>
    </row>
    <row r="403" spans="1:40" x14ac:dyDescent="0.2">
      <c r="B403" s="11"/>
      <c r="C403" s="11"/>
      <c r="D403" s="11"/>
      <c r="H403" s="18"/>
      <c r="I403" s="18"/>
      <c r="J403" s="18"/>
      <c r="M403" s="11"/>
      <c r="N403" s="11"/>
      <c r="O403" s="11"/>
      <c r="R403" s="11"/>
      <c r="S403" s="11"/>
      <c r="T403" s="11"/>
      <c r="W403" s="11"/>
      <c r="X403" s="11"/>
      <c r="Y403" s="11"/>
      <c r="AG403" s="11"/>
      <c r="AH403" s="11"/>
      <c r="AI403" s="11"/>
      <c r="AL403" s="11"/>
      <c r="AM403" s="11"/>
      <c r="AN403" s="11"/>
    </row>
    <row r="404" spans="1:40" x14ac:dyDescent="0.2">
      <c r="B404" s="11"/>
      <c r="C404" s="11"/>
      <c r="D404" s="11"/>
      <c r="H404" s="18"/>
      <c r="I404" s="18"/>
      <c r="J404" s="18"/>
      <c r="M404" s="11"/>
      <c r="N404" s="11"/>
      <c r="O404" s="11"/>
      <c r="R404" s="11"/>
      <c r="S404" s="11"/>
      <c r="T404" s="11"/>
      <c r="W404" s="11"/>
      <c r="X404" s="11"/>
      <c r="Y404" s="11"/>
      <c r="AG404" s="11"/>
      <c r="AH404" s="11"/>
      <c r="AI404" s="11"/>
      <c r="AL404" s="11"/>
      <c r="AM404" s="11"/>
      <c r="AN404" s="11"/>
    </row>
    <row r="405" spans="1:40" x14ac:dyDescent="0.2">
      <c r="A405" s="1"/>
      <c r="B405" s="11"/>
      <c r="C405" s="11"/>
      <c r="D405" s="11"/>
      <c r="H405" s="18"/>
      <c r="I405" s="18"/>
      <c r="J405" s="18"/>
      <c r="M405" s="11"/>
      <c r="N405" s="11"/>
      <c r="O405" s="11"/>
      <c r="R405" s="11"/>
      <c r="S405" s="11"/>
      <c r="T405" s="11"/>
      <c r="W405" s="11"/>
      <c r="X405" s="11"/>
      <c r="Y405" s="11"/>
      <c r="AG405" s="11"/>
      <c r="AH405" s="11"/>
      <c r="AI405" s="11"/>
      <c r="AL405" s="11"/>
      <c r="AM405" s="11"/>
      <c r="AN405" s="11"/>
    </row>
    <row r="406" spans="1:40" x14ac:dyDescent="0.2">
      <c r="B406" s="11"/>
      <c r="C406" s="11"/>
      <c r="D406" s="11"/>
      <c r="H406" s="18"/>
      <c r="I406" s="18"/>
      <c r="J406" s="18"/>
      <c r="M406" s="11"/>
      <c r="N406" s="11"/>
      <c r="O406" s="11"/>
      <c r="R406" s="11"/>
      <c r="S406" s="11"/>
      <c r="T406" s="11"/>
      <c r="W406" s="11"/>
      <c r="X406" s="11"/>
      <c r="Y406" s="11"/>
      <c r="AG406" s="11"/>
      <c r="AH406" s="11"/>
      <c r="AI406" s="11"/>
      <c r="AL406" s="11"/>
      <c r="AM406" s="11"/>
      <c r="AN406" s="11"/>
    </row>
    <row r="407" spans="1:40" x14ac:dyDescent="0.2">
      <c r="B407" s="11"/>
      <c r="C407" s="11"/>
      <c r="D407" s="11"/>
      <c r="H407" s="18"/>
      <c r="I407" s="18"/>
      <c r="J407" s="18"/>
      <c r="M407" s="11"/>
      <c r="N407" s="11"/>
      <c r="O407" s="11"/>
      <c r="R407" s="11"/>
      <c r="S407" s="11"/>
      <c r="T407" s="11"/>
      <c r="W407" s="11"/>
      <c r="X407" s="11"/>
      <c r="Y407" s="11"/>
      <c r="AG407" s="11"/>
      <c r="AH407" s="11"/>
      <c r="AI407" s="11"/>
      <c r="AL407" s="11"/>
      <c r="AM407" s="11"/>
      <c r="AN407" s="11"/>
    </row>
    <row r="408" spans="1:40" x14ac:dyDescent="0.2">
      <c r="B408" s="11"/>
      <c r="C408" s="11"/>
      <c r="D408" s="11"/>
      <c r="H408" s="18"/>
      <c r="I408" s="18"/>
      <c r="J408" s="18"/>
      <c r="M408" s="11"/>
      <c r="N408" s="11"/>
      <c r="O408" s="11"/>
      <c r="R408" s="11"/>
      <c r="S408" s="11"/>
      <c r="T408" s="11"/>
      <c r="W408" s="11"/>
      <c r="X408" s="11"/>
      <c r="Y408" s="11"/>
      <c r="AG408" s="11"/>
      <c r="AH408" s="11"/>
      <c r="AI408" s="11"/>
      <c r="AL408" s="11"/>
      <c r="AM408" s="11"/>
      <c r="AN408" s="11"/>
    </row>
    <row r="409" spans="1:40" x14ac:dyDescent="0.2">
      <c r="B409" s="11"/>
      <c r="C409" s="11"/>
      <c r="D409" s="11"/>
      <c r="H409" s="18"/>
      <c r="I409" s="18"/>
      <c r="J409" s="18"/>
      <c r="M409" s="11"/>
      <c r="N409" s="11"/>
      <c r="O409" s="11"/>
      <c r="R409" s="11"/>
      <c r="S409" s="11"/>
      <c r="T409" s="11"/>
      <c r="W409" s="11"/>
      <c r="X409" s="11"/>
      <c r="Y409" s="11"/>
      <c r="AG409" s="11"/>
      <c r="AH409" s="11"/>
      <c r="AI409" s="11"/>
      <c r="AL409" s="11"/>
      <c r="AM409" s="11"/>
      <c r="AN409" s="11"/>
    </row>
    <row r="410" spans="1:40" x14ac:dyDescent="0.2">
      <c r="A410" s="3"/>
      <c r="B410" s="13"/>
      <c r="C410" s="11"/>
      <c r="D410" s="11"/>
      <c r="H410" s="19"/>
      <c r="I410" s="18"/>
      <c r="J410" s="18"/>
      <c r="M410" s="13"/>
      <c r="N410" s="11"/>
      <c r="O410" s="11"/>
      <c r="R410" s="13"/>
      <c r="S410" s="11"/>
      <c r="T410" s="11"/>
      <c r="W410" s="13"/>
      <c r="X410" s="11"/>
      <c r="Y410" s="11"/>
      <c r="AG410" s="13"/>
      <c r="AH410" s="11"/>
      <c r="AI410" s="11"/>
      <c r="AL410" s="13"/>
      <c r="AM410" s="11"/>
      <c r="AN410" s="11"/>
    </row>
    <row r="411" spans="1:40" x14ac:dyDescent="0.2">
      <c r="B411" s="11"/>
      <c r="C411" s="11"/>
      <c r="D411" s="11"/>
      <c r="H411" s="18"/>
      <c r="I411" s="18"/>
      <c r="J411" s="18"/>
      <c r="M411" s="11"/>
      <c r="N411" s="11"/>
      <c r="O411" s="11"/>
      <c r="R411" s="11"/>
      <c r="S411" s="11"/>
      <c r="T411" s="11"/>
      <c r="W411" s="11"/>
      <c r="X411" s="11"/>
      <c r="Y411" s="11"/>
      <c r="AG411" s="11"/>
      <c r="AH411" s="11"/>
      <c r="AI411" s="11"/>
      <c r="AL411" s="11"/>
      <c r="AM411" s="11"/>
      <c r="AN411" s="11"/>
    </row>
    <row r="412" spans="1:40" x14ac:dyDescent="0.2">
      <c r="B412" s="11"/>
      <c r="C412" s="11"/>
      <c r="D412" s="11"/>
      <c r="H412" s="18"/>
      <c r="I412" s="18"/>
      <c r="J412" s="18"/>
      <c r="M412" s="11"/>
      <c r="N412" s="11"/>
      <c r="O412" s="11"/>
      <c r="R412" s="11"/>
      <c r="S412" s="11"/>
      <c r="T412" s="11"/>
      <c r="W412" s="11"/>
      <c r="X412" s="11"/>
      <c r="Y412" s="11"/>
      <c r="AG412" s="11"/>
      <c r="AH412" s="11"/>
      <c r="AI412" s="11"/>
      <c r="AL412" s="11"/>
      <c r="AM412" s="11"/>
      <c r="AN412" s="11"/>
    </row>
    <row r="413" spans="1:40" x14ac:dyDescent="0.2">
      <c r="B413" s="11"/>
      <c r="C413" s="11"/>
      <c r="D413" s="11"/>
      <c r="H413" s="18"/>
      <c r="I413" s="18"/>
      <c r="J413" s="18"/>
      <c r="M413" s="11"/>
      <c r="N413" s="11"/>
      <c r="O413" s="11"/>
      <c r="R413" s="11"/>
      <c r="S413" s="11"/>
      <c r="T413" s="11"/>
      <c r="W413" s="11"/>
      <c r="X413" s="11"/>
      <c r="Y413" s="11"/>
      <c r="AG413" s="11"/>
      <c r="AH413" s="11"/>
      <c r="AI413" s="11"/>
      <c r="AL413" s="11"/>
      <c r="AM413" s="11"/>
      <c r="AN413" s="11"/>
    </row>
    <row r="414" spans="1:40" x14ac:dyDescent="0.2">
      <c r="B414" s="11"/>
      <c r="C414" s="11"/>
      <c r="D414" s="11"/>
      <c r="H414" s="18"/>
      <c r="I414" s="18"/>
      <c r="J414" s="18"/>
      <c r="M414" s="11"/>
      <c r="N414" s="11"/>
      <c r="O414" s="11"/>
      <c r="R414" s="11"/>
      <c r="S414" s="11"/>
      <c r="T414" s="11"/>
      <c r="W414" s="11"/>
      <c r="X414" s="11"/>
      <c r="Y414" s="11"/>
      <c r="AG414" s="11"/>
      <c r="AH414" s="11"/>
      <c r="AI414" s="11"/>
      <c r="AL414" s="11"/>
      <c r="AM414" s="11"/>
      <c r="AN414" s="11"/>
    </row>
    <row r="415" spans="1:40" x14ac:dyDescent="0.2">
      <c r="A415" s="3"/>
      <c r="B415" s="13"/>
      <c r="C415" s="11"/>
      <c r="D415" s="11"/>
      <c r="H415" s="19"/>
      <c r="I415" s="18"/>
      <c r="J415" s="18"/>
      <c r="M415" s="13"/>
      <c r="N415" s="11"/>
      <c r="O415" s="11"/>
      <c r="R415" s="13"/>
      <c r="S415" s="11"/>
      <c r="T415" s="11"/>
      <c r="W415" s="13"/>
      <c r="X415" s="11"/>
      <c r="Y415" s="11"/>
      <c r="AG415" s="13"/>
      <c r="AH415" s="11"/>
      <c r="AI415" s="11"/>
      <c r="AL415" s="13"/>
      <c r="AM415" s="11"/>
      <c r="AN415" s="11"/>
    </row>
    <row r="416" spans="1:40" x14ac:dyDescent="0.2">
      <c r="B416" s="11"/>
      <c r="C416" s="11"/>
      <c r="D416" s="11"/>
      <c r="H416" s="18"/>
      <c r="I416" s="18"/>
      <c r="J416" s="18"/>
      <c r="M416" s="11"/>
      <c r="N416" s="11"/>
      <c r="O416" s="11"/>
      <c r="R416" s="11"/>
      <c r="S416" s="11"/>
      <c r="T416" s="11"/>
      <c r="W416" s="11"/>
      <c r="X416" s="11"/>
      <c r="Y416" s="11"/>
      <c r="AG416" s="11"/>
      <c r="AH416" s="11"/>
      <c r="AI416" s="11"/>
      <c r="AL416" s="11"/>
      <c r="AM416" s="11"/>
      <c r="AN416" s="11"/>
    </row>
    <row r="417" spans="1:40" x14ac:dyDescent="0.2">
      <c r="B417" s="11"/>
      <c r="C417" s="11"/>
      <c r="D417" s="11"/>
      <c r="H417" s="18"/>
      <c r="I417" s="18"/>
      <c r="J417" s="18"/>
      <c r="M417" s="11"/>
      <c r="N417" s="11"/>
      <c r="O417" s="11"/>
      <c r="R417" s="11"/>
      <c r="S417" s="11"/>
      <c r="T417" s="11"/>
      <c r="W417" s="11"/>
      <c r="X417" s="11"/>
      <c r="Y417" s="11"/>
      <c r="AG417" s="11"/>
      <c r="AH417" s="11"/>
      <c r="AI417" s="11"/>
      <c r="AL417" s="11"/>
      <c r="AM417" s="11"/>
      <c r="AN417" s="11"/>
    </row>
    <row r="418" spans="1:40" x14ac:dyDescent="0.2">
      <c r="B418" s="11"/>
      <c r="C418" s="11"/>
      <c r="D418" s="11"/>
      <c r="H418" s="18"/>
      <c r="I418" s="18"/>
      <c r="J418" s="18"/>
      <c r="M418" s="11"/>
      <c r="N418" s="11"/>
      <c r="O418" s="11"/>
      <c r="R418" s="11"/>
      <c r="S418" s="11"/>
      <c r="T418" s="11"/>
      <c r="W418" s="11"/>
      <c r="X418" s="11"/>
      <c r="Y418" s="11"/>
      <c r="AG418" s="11"/>
      <c r="AH418" s="11"/>
      <c r="AI418" s="11"/>
      <c r="AL418" s="11"/>
      <c r="AM418" s="11"/>
      <c r="AN418" s="11"/>
    </row>
    <row r="419" spans="1:40" x14ac:dyDescent="0.2">
      <c r="B419" s="11"/>
      <c r="C419" s="11"/>
      <c r="D419" s="11"/>
      <c r="H419" s="11"/>
      <c r="I419" s="11"/>
      <c r="J419" s="11"/>
      <c r="M419" s="11"/>
      <c r="N419" s="11"/>
      <c r="O419" s="11"/>
      <c r="R419" s="11"/>
      <c r="S419" s="11"/>
      <c r="T419" s="11"/>
      <c r="W419" s="11"/>
      <c r="X419" s="11"/>
      <c r="Y419" s="11"/>
      <c r="AG419" s="11"/>
      <c r="AH419" s="11"/>
      <c r="AI419" s="11"/>
      <c r="AL419" s="11"/>
      <c r="AM419" s="11"/>
      <c r="AN419" s="11"/>
    </row>
    <row r="420" spans="1:40" x14ac:dyDescent="0.2">
      <c r="A420" s="3"/>
      <c r="B420" s="13"/>
      <c r="C420" s="11"/>
      <c r="D420" s="11"/>
      <c r="H420" s="13"/>
      <c r="I420" s="11"/>
      <c r="J420" s="11"/>
      <c r="M420" s="13"/>
      <c r="N420" s="11"/>
      <c r="O420" s="11"/>
      <c r="R420" s="24"/>
      <c r="S420" s="23"/>
      <c r="T420" s="23"/>
      <c r="W420" s="13"/>
      <c r="X420" s="11"/>
      <c r="Y420" s="11"/>
      <c r="AG420" s="13"/>
      <c r="AH420" s="11"/>
      <c r="AI420" s="11"/>
      <c r="AL420" s="13"/>
      <c r="AM420" s="11"/>
      <c r="AN420" s="11"/>
    </row>
    <row r="421" spans="1:40" x14ac:dyDescent="0.2">
      <c r="B421" s="11"/>
      <c r="C421" s="11"/>
      <c r="D421" s="11"/>
      <c r="H421" s="11"/>
      <c r="I421" s="11"/>
      <c r="J421" s="11"/>
      <c r="M421" s="11"/>
      <c r="N421" s="11"/>
      <c r="O421" s="11"/>
      <c r="R421" s="23"/>
      <c r="S421" s="23"/>
      <c r="T421" s="23"/>
      <c r="W421" s="11"/>
      <c r="X421" s="11"/>
      <c r="Y421" s="11"/>
      <c r="AG421" s="11"/>
      <c r="AH421" s="11"/>
      <c r="AI421" s="11"/>
      <c r="AL421" s="11"/>
      <c r="AM421" s="11"/>
      <c r="AN421" s="11"/>
    </row>
    <row r="422" spans="1:40" x14ac:dyDescent="0.2">
      <c r="B422" s="11"/>
      <c r="C422" s="11"/>
      <c r="D422" s="11"/>
      <c r="H422" s="11"/>
      <c r="I422" s="11"/>
      <c r="J422" s="11"/>
      <c r="M422" s="11"/>
      <c r="N422" s="11"/>
      <c r="O422" s="11"/>
      <c r="R422" s="23"/>
      <c r="S422" s="23"/>
      <c r="T422" s="23"/>
      <c r="W422" s="11"/>
      <c r="X422" s="11"/>
      <c r="Y422" s="11"/>
      <c r="AG422" s="11"/>
      <c r="AH422" s="11"/>
      <c r="AI422" s="11"/>
      <c r="AL422" s="11"/>
      <c r="AM422" s="11"/>
      <c r="AN422" s="11"/>
    </row>
    <row r="423" spans="1:40" x14ac:dyDescent="0.2">
      <c r="A423" s="3"/>
      <c r="B423" s="13"/>
      <c r="C423" s="11"/>
      <c r="D423" s="11"/>
      <c r="H423" s="13"/>
      <c r="I423" s="11"/>
      <c r="J423" s="11"/>
      <c r="M423" s="13"/>
      <c r="N423" s="11"/>
      <c r="O423" s="11"/>
      <c r="R423" s="24"/>
      <c r="S423" s="23"/>
      <c r="T423" s="23"/>
      <c r="W423" s="13"/>
      <c r="X423" s="11"/>
      <c r="Y423" s="11"/>
      <c r="AG423" s="13"/>
      <c r="AH423" s="11"/>
      <c r="AI423" s="11"/>
      <c r="AL423" s="13"/>
      <c r="AM423" s="11"/>
      <c r="AN423" s="11"/>
    </row>
    <row r="424" spans="1:40" x14ac:dyDescent="0.2">
      <c r="B424" s="11"/>
      <c r="C424" s="11"/>
      <c r="D424" s="11"/>
      <c r="H424" s="11"/>
      <c r="I424" s="11"/>
      <c r="J424" s="11"/>
      <c r="M424" s="11"/>
      <c r="N424" s="11"/>
      <c r="O424" s="11"/>
      <c r="R424" s="23"/>
      <c r="S424" s="23"/>
      <c r="T424" s="23"/>
      <c r="W424" s="11"/>
      <c r="X424" s="11"/>
      <c r="Y424" s="11"/>
      <c r="AG424" s="11"/>
      <c r="AH424" s="11"/>
      <c r="AI424" s="11"/>
      <c r="AL424" s="11"/>
      <c r="AM424" s="11"/>
      <c r="AN424" s="11"/>
    </row>
    <row r="425" spans="1:40" x14ac:dyDescent="0.2">
      <c r="B425" s="11"/>
      <c r="C425" s="11"/>
      <c r="D425" s="11"/>
      <c r="H425" s="11"/>
      <c r="I425" s="11"/>
      <c r="J425" s="11"/>
      <c r="M425" s="11"/>
      <c r="N425" s="11"/>
      <c r="O425" s="11"/>
      <c r="R425" s="23"/>
      <c r="S425" s="23"/>
      <c r="T425" s="23"/>
      <c r="W425" s="11"/>
      <c r="X425" s="11"/>
      <c r="Y425" s="11"/>
      <c r="AG425" s="11"/>
      <c r="AH425" s="11"/>
      <c r="AI425" s="11"/>
      <c r="AL425" s="11"/>
      <c r="AM425" s="11"/>
      <c r="AN425" s="11"/>
    </row>
    <row r="426" spans="1:40" x14ac:dyDescent="0.2">
      <c r="A426" s="3"/>
      <c r="B426" s="13"/>
      <c r="C426" s="11"/>
      <c r="D426" s="11"/>
      <c r="H426" s="13"/>
      <c r="I426" s="11"/>
      <c r="J426" s="11"/>
      <c r="M426" s="13"/>
      <c r="N426" s="11"/>
      <c r="O426" s="11"/>
      <c r="R426" s="24"/>
      <c r="S426" s="23"/>
      <c r="T426" s="23"/>
      <c r="W426" s="13"/>
      <c r="X426" s="11"/>
      <c r="Y426" s="11"/>
      <c r="AG426" s="13"/>
      <c r="AH426" s="11"/>
      <c r="AI426" s="11"/>
      <c r="AL426" s="13"/>
      <c r="AM426" s="11"/>
      <c r="AN426" s="11"/>
    </row>
    <row r="427" spans="1:40" x14ac:dyDescent="0.2">
      <c r="B427" s="11"/>
      <c r="C427" s="11"/>
      <c r="D427" s="11"/>
      <c r="H427" s="11"/>
      <c r="I427" s="11"/>
      <c r="J427" s="11"/>
      <c r="M427" s="11"/>
      <c r="N427" s="11"/>
      <c r="O427" s="11"/>
      <c r="R427" s="23"/>
      <c r="S427" s="23"/>
      <c r="T427" s="23"/>
      <c r="W427" s="11"/>
      <c r="X427" s="11"/>
      <c r="Y427" s="11"/>
      <c r="AG427" s="11"/>
      <c r="AH427" s="11"/>
      <c r="AI427" s="11"/>
      <c r="AL427" s="11"/>
      <c r="AM427" s="11"/>
      <c r="AN427" s="11"/>
    </row>
    <row r="428" spans="1:40" x14ac:dyDescent="0.2">
      <c r="B428" s="11"/>
      <c r="C428" s="11"/>
      <c r="D428" s="11"/>
      <c r="H428" s="11"/>
      <c r="I428" s="11"/>
      <c r="J428" s="11"/>
      <c r="M428" s="11"/>
      <c r="N428" s="11"/>
      <c r="O428" s="11"/>
      <c r="R428" s="23"/>
      <c r="S428" s="23"/>
      <c r="T428" s="23"/>
      <c r="W428" s="11"/>
      <c r="X428" s="11"/>
      <c r="Y428" s="11"/>
      <c r="AG428" s="11"/>
      <c r="AH428" s="11"/>
      <c r="AI428" s="11"/>
      <c r="AL428" s="11"/>
      <c r="AM428" s="11"/>
      <c r="AN428" s="11"/>
    </row>
    <row r="429" spans="1:40" x14ac:dyDescent="0.2">
      <c r="A429" s="3"/>
      <c r="B429" s="13"/>
      <c r="C429" s="11"/>
      <c r="D429" s="11"/>
      <c r="H429" s="13"/>
      <c r="I429" s="11"/>
      <c r="J429" s="11"/>
      <c r="M429" s="13"/>
      <c r="N429" s="11"/>
      <c r="O429" s="11"/>
      <c r="R429" s="24"/>
      <c r="S429" s="23"/>
      <c r="T429" s="23"/>
      <c r="W429" s="13"/>
      <c r="X429" s="11"/>
      <c r="Y429" s="11"/>
      <c r="AG429" s="13"/>
      <c r="AH429" s="11"/>
      <c r="AI429" s="11"/>
      <c r="AL429" s="13"/>
      <c r="AM429" s="11"/>
      <c r="AN429" s="11"/>
    </row>
    <row r="430" spans="1:40" x14ac:dyDescent="0.2">
      <c r="B430" s="11"/>
      <c r="C430" s="11"/>
      <c r="D430" s="11"/>
      <c r="H430" s="11"/>
      <c r="I430" s="11"/>
      <c r="J430" s="11"/>
      <c r="M430" s="11"/>
      <c r="N430" s="11"/>
      <c r="O430" s="11"/>
      <c r="R430" s="23"/>
      <c r="S430" s="23"/>
      <c r="T430" s="23"/>
      <c r="W430" s="11"/>
      <c r="X430" s="11"/>
      <c r="Y430" s="11"/>
      <c r="AG430" s="11"/>
      <c r="AH430" s="11"/>
      <c r="AI430" s="11"/>
      <c r="AL430" s="11"/>
      <c r="AM430" s="11"/>
      <c r="AN430" s="11"/>
    </row>
    <row r="431" spans="1:40" x14ac:dyDescent="0.2">
      <c r="B431" s="11"/>
      <c r="C431" s="11"/>
      <c r="D431" s="11"/>
      <c r="H431" s="11"/>
      <c r="I431" s="11"/>
      <c r="J431" s="11"/>
      <c r="M431" s="11"/>
      <c r="N431" s="11"/>
      <c r="O431" s="11"/>
      <c r="R431" s="11"/>
      <c r="S431" s="11"/>
      <c r="T431" s="11"/>
      <c r="W431" s="11"/>
      <c r="X431" s="11"/>
      <c r="Y431" s="11"/>
      <c r="AG431" s="11"/>
      <c r="AH431" s="11"/>
      <c r="AI431" s="11"/>
      <c r="AL431" s="11"/>
      <c r="AM431" s="11"/>
      <c r="AN431" s="11"/>
    </row>
    <row r="432" spans="1:40" x14ac:dyDescent="0.2">
      <c r="A432" s="3"/>
      <c r="B432" s="13"/>
      <c r="C432" s="11"/>
      <c r="D432" s="11"/>
      <c r="H432" s="19"/>
      <c r="I432" s="18"/>
      <c r="J432" s="18"/>
      <c r="M432" s="13"/>
      <c r="N432" s="11"/>
      <c r="O432" s="11"/>
      <c r="R432" s="13"/>
      <c r="S432" s="11"/>
      <c r="T432" s="11"/>
      <c r="W432" s="13"/>
      <c r="X432" s="11"/>
      <c r="Y432" s="11"/>
      <c r="AG432" s="13"/>
      <c r="AH432" s="11"/>
      <c r="AI432" s="11"/>
      <c r="AL432" s="13"/>
      <c r="AM432" s="11"/>
      <c r="AN432" s="11"/>
    </row>
    <row r="433" spans="1:40" x14ac:dyDescent="0.2">
      <c r="B433" s="11"/>
      <c r="C433" s="11"/>
      <c r="D433" s="11"/>
      <c r="H433" s="18"/>
      <c r="I433" s="18"/>
      <c r="J433" s="18"/>
      <c r="M433" s="11"/>
      <c r="N433" s="11"/>
      <c r="O433" s="11"/>
      <c r="R433" s="11"/>
      <c r="S433" s="11"/>
      <c r="T433" s="11"/>
      <c r="W433" s="11"/>
      <c r="X433" s="11"/>
      <c r="Y433" s="11"/>
      <c r="AG433" s="11"/>
      <c r="AH433" s="11"/>
      <c r="AI433" s="11"/>
      <c r="AL433" s="11"/>
      <c r="AM433" s="11"/>
      <c r="AN433" s="11"/>
    </row>
    <row r="434" spans="1:40" x14ac:dyDescent="0.2">
      <c r="B434" s="11"/>
      <c r="C434" s="11"/>
      <c r="D434" s="11"/>
      <c r="H434" s="18"/>
      <c r="I434" s="18"/>
      <c r="J434" s="18"/>
      <c r="M434" s="11"/>
      <c r="N434" s="11"/>
      <c r="O434" s="11"/>
      <c r="R434" s="11"/>
      <c r="S434" s="11"/>
      <c r="T434" s="11"/>
      <c r="W434" s="11"/>
      <c r="X434" s="11"/>
      <c r="Y434" s="11"/>
      <c r="AG434" s="11"/>
      <c r="AH434" s="11"/>
      <c r="AI434" s="11"/>
      <c r="AL434" s="11"/>
      <c r="AM434" s="11"/>
      <c r="AN434" s="11"/>
    </row>
    <row r="435" spans="1:40" x14ac:dyDescent="0.2">
      <c r="B435" s="11"/>
      <c r="C435" s="11"/>
      <c r="D435" s="11"/>
      <c r="H435" s="18"/>
      <c r="I435" s="18"/>
      <c r="J435" s="18"/>
      <c r="M435" s="11"/>
      <c r="N435" s="11"/>
      <c r="O435" s="11"/>
      <c r="R435" s="11"/>
      <c r="S435" s="11"/>
      <c r="T435" s="11"/>
      <c r="W435" s="11"/>
      <c r="X435" s="11"/>
      <c r="Y435" s="11"/>
      <c r="AG435" s="11"/>
      <c r="AH435" s="11"/>
      <c r="AI435" s="11"/>
      <c r="AL435" s="11"/>
      <c r="AM435" s="11"/>
      <c r="AN435" s="11"/>
    </row>
    <row r="436" spans="1:40" x14ac:dyDescent="0.2">
      <c r="B436" s="11"/>
      <c r="C436" s="11"/>
      <c r="D436" s="11"/>
      <c r="H436" s="18"/>
      <c r="I436" s="18"/>
      <c r="J436" s="18"/>
      <c r="M436" s="11"/>
      <c r="N436" s="11"/>
      <c r="O436" s="11"/>
      <c r="R436" s="11"/>
      <c r="S436" s="11"/>
      <c r="T436" s="11"/>
      <c r="W436" s="11"/>
      <c r="X436" s="11"/>
      <c r="Y436" s="11"/>
      <c r="AG436" s="11"/>
      <c r="AH436" s="11"/>
      <c r="AI436" s="11"/>
      <c r="AL436" s="11"/>
      <c r="AM436" s="11"/>
      <c r="AN436" s="11"/>
    </row>
    <row r="437" spans="1:40" x14ac:dyDescent="0.2">
      <c r="A437" s="3"/>
      <c r="B437" s="13"/>
      <c r="C437" s="11"/>
      <c r="D437" s="11"/>
      <c r="H437" s="19"/>
      <c r="I437" s="18"/>
      <c r="J437" s="18"/>
      <c r="M437" s="13"/>
      <c r="N437" s="11"/>
      <c r="O437" s="11"/>
      <c r="R437" s="13"/>
      <c r="S437" s="11"/>
      <c r="T437" s="11"/>
      <c r="W437" s="13"/>
      <c r="X437" s="11"/>
      <c r="Y437" s="11"/>
      <c r="AG437" s="13"/>
      <c r="AH437" s="11"/>
      <c r="AI437" s="11"/>
      <c r="AL437" s="13"/>
      <c r="AM437" s="11"/>
      <c r="AN437" s="11"/>
    </row>
    <row r="438" spans="1:40" x14ac:dyDescent="0.2">
      <c r="B438" s="11"/>
      <c r="C438" s="11"/>
      <c r="D438" s="11"/>
      <c r="H438" s="18"/>
      <c r="I438" s="18"/>
      <c r="J438" s="18"/>
      <c r="M438" s="11"/>
      <c r="N438" s="11"/>
      <c r="O438" s="11"/>
      <c r="R438" s="11"/>
      <c r="S438" s="11"/>
      <c r="T438" s="11"/>
      <c r="W438" s="11"/>
      <c r="X438" s="11"/>
      <c r="Y438" s="11"/>
      <c r="AG438" s="11"/>
      <c r="AH438" s="11"/>
      <c r="AI438" s="11"/>
      <c r="AL438" s="11"/>
      <c r="AM438" s="11"/>
      <c r="AN438" s="11"/>
    </row>
    <row r="439" spans="1:40" x14ac:dyDescent="0.2">
      <c r="B439" s="11"/>
      <c r="C439" s="11"/>
      <c r="D439" s="11"/>
      <c r="H439" s="18"/>
      <c r="I439" s="18"/>
      <c r="J439" s="18"/>
      <c r="M439" s="11"/>
      <c r="N439" s="11"/>
      <c r="O439" s="11"/>
      <c r="R439" s="11"/>
      <c r="S439" s="11"/>
      <c r="T439" s="11"/>
      <c r="W439" s="11"/>
      <c r="X439" s="11"/>
      <c r="Y439" s="11"/>
      <c r="AG439" s="11"/>
      <c r="AH439" s="11"/>
      <c r="AI439" s="11"/>
      <c r="AL439" s="11"/>
      <c r="AM439" s="11"/>
      <c r="AN439" s="11"/>
    </row>
    <row r="440" spans="1:40" x14ac:dyDescent="0.2">
      <c r="B440" s="11"/>
      <c r="C440" s="11"/>
      <c r="D440" s="11"/>
      <c r="H440" s="18"/>
      <c r="I440" s="18"/>
      <c r="J440" s="18"/>
      <c r="M440" s="11"/>
      <c r="N440" s="11"/>
      <c r="O440" s="11"/>
      <c r="R440" s="11"/>
      <c r="S440" s="11"/>
      <c r="T440" s="11"/>
      <c r="W440" s="11"/>
      <c r="X440" s="11"/>
      <c r="Y440" s="11"/>
      <c r="AG440" s="11"/>
      <c r="AH440" s="11"/>
      <c r="AI440" s="11"/>
      <c r="AL440" s="11"/>
      <c r="AM440" s="11"/>
      <c r="AN440" s="11"/>
    </row>
    <row r="441" spans="1:40" x14ac:dyDescent="0.2">
      <c r="B441" s="11"/>
      <c r="C441" s="11"/>
      <c r="D441" s="11"/>
      <c r="H441" s="18"/>
      <c r="I441" s="18"/>
      <c r="J441" s="18"/>
      <c r="M441" s="11"/>
      <c r="N441" s="11"/>
      <c r="O441" s="11"/>
      <c r="R441" s="11"/>
      <c r="S441" s="11"/>
      <c r="T441" s="11"/>
      <c r="W441" s="11"/>
      <c r="X441" s="11"/>
      <c r="Y441" s="11"/>
      <c r="AG441" s="11"/>
      <c r="AH441" s="11"/>
      <c r="AI441" s="11"/>
      <c r="AL441" s="11"/>
      <c r="AM441" s="11"/>
      <c r="AN441" s="11"/>
    </row>
    <row r="442" spans="1:40" x14ac:dyDescent="0.2">
      <c r="B442" s="11"/>
      <c r="C442" s="11"/>
      <c r="D442" s="11"/>
      <c r="H442" s="18"/>
      <c r="I442" s="18"/>
      <c r="J442" s="18"/>
      <c r="M442" s="11"/>
      <c r="N442" s="11"/>
      <c r="O442" s="11"/>
      <c r="R442" s="11"/>
      <c r="S442" s="11"/>
      <c r="T442" s="11"/>
      <c r="W442" s="11"/>
      <c r="X442" s="11"/>
      <c r="Y442" s="11"/>
      <c r="AG442" s="11"/>
      <c r="AH442" s="11"/>
      <c r="AI442" s="11"/>
      <c r="AL442" s="11"/>
      <c r="AM442" s="11"/>
      <c r="AN442" s="11"/>
    </row>
    <row r="443" spans="1:40" x14ac:dyDescent="0.2">
      <c r="A443" s="3"/>
      <c r="B443" s="13"/>
      <c r="C443" s="11"/>
      <c r="D443" s="11"/>
      <c r="H443" s="19"/>
      <c r="I443" s="18"/>
      <c r="J443" s="18"/>
      <c r="M443" s="13"/>
      <c r="N443" s="11"/>
      <c r="O443" s="11"/>
      <c r="R443" s="13"/>
      <c r="S443" s="11"/>
      <c r="T443" s="11"/>
      <c r="W443" s="13"/>
      <c r="X443" s="11"/>
      <c r="Y443" s="11"/>
      <c r="AG443" s="13"/>
      <c r="AH443" s="11"/>
      <c r="AI443" s="11"/>
      <c r="AL443" s="13"/>
      <c r="AM443" s="11"/>
      <c r="AN443" s="11"/>
    </row>
    <row r="444" spans="1:40" x14ac:dyDescent="0.2">
      <c r="B444" s="11"/>
      <c r="C444" s="11"/>
      <c r="D444" s="11"/>
      <c r="H444" s="18"/>
      <c r="I444" s="18"/>
      <c r="J444" s="18"/>
      <c r="M444" s="11"/>
      <c r="N444" s="11"/>
      <c r="O444" s="11"/>
      <c r="R444" s="11"/>
      <c r="S444" s="11"/>
      <c r="T444" s="11"/>
      <c r="W444" s="11"/>
      <c r="X444" s="11"/>
      <c r="Y444" s="11"/>
      <c r="AG444" s="11"/>
      <c r="AH444" s="11"/>
      <c r="AI444" s="11"/>
      <c r="AL444" s="11"/>
      <c r="AM444" s="11"/>
      <c r="AN444" s="11"/>
    </row>
    <row r="445" spans="1:40" x14ac:dyDescent="0.2">
      <c r="B445" s="11"/>
      <c r="C445" s="11"/>
      <c r="D445" s="11"/>
      <c r="H445" s="18"/>
      <c r="I445" s="18"/>
      <c r="J445" s="18"/>
      <c r="M445" s="11"/>
      <c r="N445" s="11"/>
      <c r="O445" s="11"/>
      <c r="R445" s="11"/>
      <c r="S445" s="11"/>
      <c r="T445" s="11"/>
      <c r="W445" s="11"/>
      <c r="X445" s="11"/>
      <c r="Y445" s="11"/>
      <c r="AG445" s="11"/>
      <c r="AH445" s="11"/>
      <c r="AI445" s="11"/>
      <c r="AL445" s="11"/>
      <c r="AM445" s="11"/>
      <c r="AN445" s="11"/>
    </row>
    <row r="446" spans="1:40" x14ac:dyDescent="0.2">
      <c r="B446" s="11"/>
      <c r="C446" s="11"/>
      <c r="D446" s="11"/>
      <c r="H446" s="18"/>
      <c r="I446" s="18"/>
      <c r="J446" s="18"/>
      <c r="M446" s="11"/>
      <c r="N446" s="11"/>
      <c r="O446" s="11"/>
      <c r="R446" s="11"/>
      <c r="S446" s="11"/>
      <c r="T446" s="11"/>
      <c r="W446" s="11"/>
      <c r="X446" s="11"/>
      <c r="Y446" s="11"/>
      <c r="AG446" s="11"/>
      <c r="AH446" s="11"/>
      <c r="AI446" s="11"/>
      <c r="AL446" s="11"/>
      <c r="AM446" s="11"/>
      <c r="AN446" s="11"/>
    </row>
    <row r="447" spans="1:40" x14ac:dyDescent="0.2">
      <c r="B447" s="11"/>
      <c r="C447" s="11"/>
      <c r="D447" s="11"/>
      <c r="H447" s="18"/>
      <c r="I447" s="18"/>
      <c r="J447" s="18"/>
      <c r="M447" s="11"/>
      <c r="N447" s="11"/>
      <c r="O447" s="11"/>
      <c r="R447" s="11"/>
      <c r="S447" s="11"/>
      <c r="T447" s="11"/>
      <c r="W447" s="11"/>
      <c r="X447" s="11"/>
      <c r="Y447" s="11"/>
      <c r="AG447" s="11"/>
      <c r="AH447" s="11"/>
      <c r="AI447" s="11"/>
      <c r="AL447" s="11"/>
      <c r="AM447" s="11"/>
      <c r="AN447" s="11"/>
    </row>
    <row r="448" spans="1:40" x14ac:dyDescent="0.2">
      <c r="A448" s="3"/>
      <c r="B448" s="13"/>
      <c r="C448" s="11"/>
      <c r="D448" s="11"/>
      <c r="H448" s="19"/>
      <c r="I448" s="18"/>
      <c r="J448" s="18"/>
      <c r="M448" s="13"/>
      <c r="N448" s="11"/>
      <c r="O448" s="11"/>
      <c r="R448" s="13"/>
      <c r="S448" s="11"/>
      <c r="T448" s="11"/>
      <c r="W448" s="13"/>
      <c r="X448" s="11"/>
      <c r="Y448" s="11"/>
      <c r="AG448" s="13"/>
      <c r="AH448" s="11"/>
      <c r="AI448" s="11"/>
      <c r="AL448" s="13"/>
      <c r="AM448" s="11"/>
      <c r="AN448" s="11"/>
    </row>
    <row r="449" spans="1:40" x14ac:dyDescent="0.2">
      <c r="B449" s="11"/>
      <c r="C449" s="11"/>
      <c r="D449" s="11"/>
      <c r="H449" s="18"/>
      <c r="I449" s="18"/>
      <c r="J449" s="18"/>
      <c r="M449" s="11"/>
      <c r="N449" s="11"/>
      <c r="O449" s="11"/>
      <c r="R449" s="11"/>
      <c r="S449" s="11"/>
      <c r="T449" s="11"/>
      <c r="W449" s="11"/>
      <c r="X449" s="11"/>
      <c r="Y449" s="11"/>
      <c r="AG449" s="11"/>
      <c r="AH449" s="11"/>
      <c r="AI449" s="11"/>
      <c r="AL449" s="11"/>
      <c r="AM449" s="11"/>
      <c r="AN449" s="11"/>
    </row>
    <row r="450" spans="1:40" x14ac:dyDescent="0.2">
      <c r="B450" s="11"/>
      <c r="C450" s="11"/>
      <c r="D450" s="11"/>
      <c r="H450" s="18"/>
      <c r="I450" s="18"/>
      <c r="J450" s="18"/>
      <c r="M450" s="11"/>
      <c r="N450" s="11"/>
      <c r="O450" s="11"/>
      <c r="R450" s="11"/>
      <c r="S450" s="11"/>
      <c r="T450" s="11"/>
      <c r="W450" s="11"/>
      <c r="X450" s="11"/>
      <c r="Y450" s="11"/>
      <c r="AG450" s="11"/>
      <c r="AH450" s="11"/>
      <c r="AI450" s="11"/>
      <c r="AL450" s="11"/>
      <c r="AM450" s="11"/>
      <c r="AN450" s="11"/>
    </row>
    <row r="451" spans="1:40" x14ac:dyDescent="0.2">
      <c r="B451" s="11"/>
      <c r="C451" s="11"/>
      <c r="D451" s="11"/>
      <c r="H451" s="18"/>
      <c r="I451" s="18"/>
      <c r="J451" s="18"/>
      <c r="M451" s="11"/>
      <c r="N451" s="11"/>
      <c r="O451" s="11"/>
      <c r="R451" s="11"/>
      <c r="S451" s="11"/>
      <c r="T451" s="11"/>
      <c r="W451" s="11"/>
      <c r="X451" s="11"/>
      <c r="Y451" s="11"/>
      <c r="AG451" s="11"/>
      <c r="AH451" s="11"/>
      <c r="AI451" s="11"/>
      <c r="AL451" s="11"/>
      <c r="AM451" s="11"/>
      <c r="AN451" s="11"/>
    </row>
    <row r="452" spans="1:40" x14ac:dyDescent="0.2">
      <c r="B452" s="11"/>
      <c r="C452" s="11"/>
      <c r="D452" s="11"/>
      <c r="H452" s="18"/>
      <c r="I452" s="18"/>
      <c r="J452" s="18"/>
      <c r="M452" s="11"/>
      <c r="N452" s="11"/>
      <c r="O452" s="11"/>
      <c r="R452" s="11"/>
      <c r="S452" s="11"/>
      <c r="T452" s="11"/>
      <c r="W452" s="11"/>
      <c r="X452" s="11"/>
      <c r="Y452" s="11"/>
      <c r="AG452" s="11"/>
      <c r="AH452" s="11"/>
      <c r="AI452" s="11"/>
      <c r="AL452" s="11"/>
      <c r="AM452" s="11"/>
      <c r="AN452" s="11"/>
    </row>
    <row r="453" spans="1:40" x14ac:dyDescent="0.2">
      <c r="A453" s="3"/>
      <c r="B453" s="13"/>
      <c r="C453" s="11"/>
      <c r="D453" s="11"/>
      <c r="H453" s="19"/>
      <c r="I453" s="18"/>
      <c r="J453" s="18"/>
      <c r="M453" s="13"/>
      <c r="N453" s="11"/>
      <c r="O453" s="11"/>
      <c r="R453" s="13"/>
      <c r="S453" s="11"/>
      <c r="T453" s="11"/>
      <c r="W453" s="13"/>
      <c r="X453" s="11"/>
      <c r="Y453" s="11"/>
      <c r="AG453" s="13"/>
      <c r="AH453" s="11"/>
      <c r="AI453" s="11"/>
      <c r="AL453" s="13"/>
      <c r="AM453" s="11"/>
      <c r="AN453" s="11"/>
    </row>
    <row r="454" spans="1:40" x14ac:dyDescent="0.2">
      <c r="B454" s="11"/>
      <c r="C454" s="11"/>
      <c r="D454" s="11"/>
      <c r="H454" s="18"/>
      <c r="I454" s="18"/>
      <c r="J454" s="18"/>
      <c r="M454" s="11"/>
      <c r="N454" s="11"/>
      <c r="O454" s="11"/>
      <c r="R454" s="11"/>
      <c r="S454" s="11"/>
      <c r="T454" s="11"/>
      <c r="W454" s="11"/>
      <c r="X454" s="11"/>
      <c r="Y454" s="11"/>
      <c r="AG454" s="11"/>
      <c r="AH454" s="11"/>
      <c r="AI454" s="11"/>
      <c r="AL454" s="11"/>
      <c r="AM454" s="11"/>
      <c r="AN454" s="11"/>
    </row>
    <row r="455" spans="1:40" x14ac:dyDescent="0.2">
      <c r="B455" s="11"/>
      <c r="C455" s="11"/>
      <c r="D455" s="11"/>
      <c r="H455" s="11"/>
      <c r="I455" s="11"/>
      <c r="J455" s="11"/>
      <c r="M455" s="11"/>
      <c r="N455" s="11"/>
      <c r="O455" s="11"/>
      <c r="R455" s="11"/>
      <c r="S455" s="11"/>
      <c r="T455" s="11"/>
      <c r="W455" s="11"/>
      <c r="X455" s="11"/>
      <c r="Y455" s="11"/>
      <c r="AG455" s="11"/>
      <c r="AH455" s="11"/>
      <c r="AI455" s="11"/>
      <c r="AL455" s="11"/>
      <c r="AM455" s="11"/>
      <c r="AN455" s="11"/>
    </row>
    <row r="456" spans="1:40" x14ac:dyDescent="0.2">
      <c r="A456" s="3"/>
      <c r="B456" s="13"/>
      <c r="C456" s="11"/>
      <c r="D456" s="11"/>
      <c r="H456" s="19"/>
      <c r="I456" s="18"/>
      <c r="J456" s="18"/>
      <c r="M456" s="13"/>
      <c r="N456" s="11"/>
      <c r="O456" s="11"/>
      <c r="R456" s="13"/>
      <c r="S456" s="11"/>
      <c r="T456" s="11"/>
      <c r="W456" s="13"/>
      <c r="X456" s="11"/>
      <c r="Y456" s="11"/>
      <c r="AG456" s="13"/>
      <c r="AH456" s="11"/>
      <c r="AI456" s="11"/>
      <c r="AL456" s="13"/>
      <c r="AM456" s="11"/>
      <c r="AN456" s="11"/>
    </row>
    <row r="457" spans="1:40" x14ac:dyDescent="0.2">
      <c r="B457" s="11"/>
      <c r="C457" s="11"/>
      <c r="D457" s="11"/>
      <c r="H457" s="18"/>
      <c r="I457" s="18"/>
      <c r="J457" s="18"/>
      <c r="M457" s="11"/>
      <c r="N457" s="11"/>
      <c r="O457" s="11"/>
      <c r="R457" s="11"/>
      <c r="S457" s="11"/>
      <c r="T457" s="11"/>
      <c r="W457" s="11"/>
      <c r="X457" s="11"/>
      <c r="Y457" s="11"/>
      <c r="AG457" s="11"/>
      <c r="AH457" s="11"/>
      <c r="AI457" s="11"/>
      <c r="AL457" s="11"/>
      <c r="AM457" s="11"/>
      <c r="AN457" s="11"/>
    </row>
    <row r="458" spans="1:40" x14ac:dyDescent="0.2">
      <c r="B458" s="11"/>
      <c r="C458" s="11"/>
      <c r="D458" s="11"/>
      <c r="H458" s="18"/>
      <c r="I458" s="18"/>
      <c r="J458" s="18"/>
      <c r="M458" s="11"/>
      <c r="N458" s="11"/>
      <c r="O458" s="11"/>
      <c r="R458" s="11"/>
      <c r="S458" s="11"/>
      <c r="T458" s="11"/>
      <c r="W458" s="11"/>
      <c r="X458" s="11"/>
      <c r="Y458" s="11"/>
      <c r="AG458" s="11"/>
      <c r="AH458" s="11"/>
      <c r="AI458" s="11"/>
      <c r="AL458" s="11"/>
      <c r="AM458" s="11"/>
      <c r="AN458" s="11"/>
    </row>
    <row r="459" spans="1:40" x14ac:dyDescent="0.2">
      <c r="A459" s="3"/>
      <c r="B459" s="13"/>
      <c r="C459" s="11"/>
      <c r="D459" s="11"/>
      <c r="H459" s="19"/>
      <c r="I459" s="18"/>
      <c r="J459" s="18"/>
      <c r="M459" s="13"/>
      <c r="N459" s="11"/>
      <c r="O459" s="11"/>
      <c r="R459" s="13"/>
      <c r="S459" s="11"/>
      <c r="T459" s="11"/>
      <c r="W459" s="13"/>
      <c r="X459" s="11"/>
      <c r="Y459" s="11"/>
      <c r="AG459" s="13"/>
      <c r="AH459" s="11"/>
      <c r="AI459" s="11"/>
      <c r="AL459" s="13"/>
      <c r="AM459" s="11"/>
      <c r="AN459" s="11"/>
    </row>
    <row r="460" spans="1:40" x14ac:dyDescent="0.2">
      <c r="B460" s="11"/>
      <c r="C460" s="11"/>
      <c r="D460" s="11"/>
      <c r="H460" s="18"/>
      <c r="I460" s="18"/>
      <c r="J460" s="18"/>
      <c r="M460" s="11"/>
      <c r="N460" s="11"/>
      <c r="O460" s="11"/>
      <c r="R460" s="11"/>
      <c r="S460" s="11"/>
      <c r="T460" s="11"/>
      <c r="W460" s="11"/>
      <c r="X460" s="11"/>
      <c r="Y460" s="11"/>
      <c r="AG460" s="11"/>
      <c r="AH460" s="11"/>
      <c r="AI460" s="11"/>
      <c r="AL460" s="11"/>
      <c r="AM460" s="11"/>
      <c r="AN460" s="11"/>
    </row>
    <row r="461" spans="1:40" x14ac:dyDescent="0.2">
      <c r="B461" s="11"/>
      <c r="C461" s="11"/>
      <c r="D461" s="11"/>
      <c r="H461" s="18"/>
      <c r="I461" s="18"/>
      <c r="J461" s="18"/>
      <c r="M461" s="11"/>
      <c r="N461" s="11"/>
      <c r="O461" s="11"/>
      <c r="R461" s="11"/>
      <c r="S461" s="11"/>
      <c r="T461" s="11"/>
      <c r="W461" s="11"/>
      <c r="X461" s="11"/>
      <c r="Y461" s="11"/>
      <c r="AG461" s="11"/>
      <c r="AH461" s="11"/>
      <c r="AI461" s="11"/>
      <c r="AL461" s="11"/>
      <c r="AM461" s="11"/>
      <c r="AN461" s="11"/>
    </row>
    <row r="462" spans="1:40" x14ac:dyDescent="0.2">
      <c r="A462" s="3"/>
      <c r="B462" s="13"/>
      <c r="C462" s="11"/>
      <c r="D462" s="11"/>
      <c r="H462" s="19"/>
      <c r="I462" s="18"/>
      <c r="J462" s="18"/>
      <c r="M462" s="13"/>
      <c r="N462" s="11"/>
      <c r="O462" s="11"/>
      <c r="R462" s="13"/>
      <c r="S462" s="11"/>
      <c r="T462" s="11"/>
      <c r="W462" s="13"/>
      <c r="X462" s="11"/>
      <c r="Y462" s="11"/>
      <c r="AG462" s="13"/>
      <c r="AH462" s="11"/>
      <c r="AI462" s="11"/>
      <c r="AL462" s="13"/>
      <c r="AM462" s="11"/>
      <c r="AN462" s="11"/>
    </row>
    <row r="463" spans="1:40" x14ac:dyDescent="0.2">
      <c r="B463" s="11"/>
      <c r="C463" s="11"/>
      <c r="D463" s="11"/>
      <c r="H463" s="18"/>
      <c r="I463" s="18"/>
      <c r="J463" s="18"/>
      <c r="M463" s="11"/>
      <c r="N463" s="11"/>
      <c r="O463" s="11"/>
      <c r="R463" s="11"/>
      <c r="S463" s="11"/>
      <c r="T463" s="11"/>
      <c r="W463" s="11"/>
      <c r="X463" s="11"/>
      <c r="Y463" s="11"/>
      <c r="AG463" s="11"/>
      <c r="AH463" s="11"/>
      <c r="AI463" s="11"/>
      <c r="AL463" s="11"/>
      <c r="AM463" s="11"/>
      <c r="AN463" s="11"/>
    </row>
    <row r="464" spans="1:40" x14ac:dyDescent="0.2">
      <c r="B464" s="11"/>
      <c r="C464" s="11"/>
      <c r="D464" s="11"/>
      <c r="H464" s="18"/>
      <c r="I464" s="18"/>
      <c r="J464" s="18"/>
      <c r="M464" s="11"/>
      <c r="N464" s="11"/>
      <c r="O464" s="11"/>
      <c r="R464" s="11"/>
      <c r="S464" s="11"/>
      <c r="T464" s="11"/>
      <c r="W464" s="11"/>
      <c r="X464" s="11"/>
      <c r="Y464" s="11"/>
      <c r="AG464" s="11"/>
      <c r="AH464" s="11"/>
      <c r="AI464" s="11"/>
      <c r="AL464" s="11"/>
      <c r="AM464" s="11"/>
      <c r="AN464" s="11"/>
    </row>
    <row r="465" spans="1:40" x14ac:dyDescent="0.2">
      <c r="B465" s="11"/>
      <c r="C465" s="11"/>
      <c r="D465" s="11"/>
      <c r="H465" s="18"/>
      <c r="I465" s="18"/>
      <c r="J465" s="18"/>
      <c r="M465" s="11"/>
      <c r="N465" s="11"/>
      <c r="O465" s="11"/>
      <c r="R465" s="11"/>
      <c r="S465" s="11"/>
      <c r="T465" s="11"/>
      <c r="W465" s="11"/>
      <c r="X465" s="11"/>
      <c r="Y465" s="11"/>
      <c r="AG465" s="11"/>
      <c r="AH465" s="11"/>
      <c r="AI465" s="11"/>
      <c r="AL465" s="11"/>
      <c r="AM465" s="11"/>
      <c r="AN465" s="11"/>
    </row>
    <row r="466" spans="1:40" x14ac:dyDescent="0.2">
      <c r="A466" s="3"/>
      <c r="B466" s="13"/>
      <c r="C466" s="11"/>
      <c r="D466" s="11"/>
      <c r="H466" s="19"/>
      <c r="I466" s="18"/>
      <c r="J466" s="18"/>
      <c r="M466" s="13"/>
      <c r="N466" s="11"/>
      <c r="O466" s="11"/>
      <c r="R466" s="13"/>
      <c r="S466" s="11"/>
      <c r="T466" s="11"/>
      <c r="W466" s="13"/>
      <c r="X466" s="11"/>
      <c r="Y466" s="11"/>
      <c r="AG466" s="13"/>
      <c r="AH466" s="11"/>
      <c r="AI466" s="11"/>
      <c r="AL466" s="13"/>
      <c r="AM466" s="11"/>
      <c r="AN466" s="11"/>
    </row>
    <row r="467" spans="1:40" x14ac:dyDescent="0.2">
      <c r="B467" s="11"/>
      <c r="C467" s="11"/>
      <c r="D467" s="11"/>
      <c r="H467" s="18"/>
      <c r="I467" s="18"/>
      <c r="J467" s="18"/>
      <c r="M467" s="11"/>
      <c r="N467" s="11"/>
      <c r="O467" s="11"/>
      <c r="R467" s="11"/>
      <c r="S467" s="11"/>
      <c r="T467" s="11"/>
      <c r="W467" s="11"/>
      <c r="X467" s="11"/>
      <c r="Y467" s="11"/>
      <c r="AG467" s="11"/>
      <c r="AH467" s="11"/>
      <c r="AI467" s="11"/>
      <c r="AL467" s="11"/>
      <c r="AM467" s="11"/>
      <c r="AN467" s="11"/>
    </row>
    <row r="468" spans="1:40" x14ac:dyDescent="0.2">
      <c r="B468" s="11"/>
      <c r="C468" s="11"/>
      <c r="D468" s="11"/>
      <c r="H468" s="18"/>
      <c r="I468" s="18"/>
      <c r="J468" s="18"/>
      <c r="M468" s="11"/>
      <c r="N468" s="11"/>
      <c r="O468" s="11"/>
      <c r="R468" s="11"/>
      <c r="S468" s="11"/>
      <c r="T468" s="11"/>
      <c r="W468" s="11"/>
      <c r="X468" s="11"/>
      <c r="Y468" s="11"/>
      <c r="AG468" s="11"/>
      <c r="AH468" s="11"/>
      <c r="AI468" s="11"/>
      <c r="AL468" s="11"/>
      <c r="AM468" s="11"/>
      <c r="AN468" s="11"/>
    </row>
    <row r="469" spans="1:40" x14ac:dyDescent="0.2">
      <c r="B469" s="11"/>
      <c r="C469" s="11"/>
      <c r="D469" s="11"/>
      <c r="H469" s="18"/>
      <c r="I469" s="18"/>
      <c r="J469" s="18"/>
      <c r="M469" s="11"/>
      <c r="N469" s="11"/>
      <c r="O469" s="11"/>
      <c r="R469" s="11"/>
      <c r="S469" s="11"/>
      <c r="T469" s="11"/>
      <c r="W469" s="11"/>
      <c r="X469" s="11"/>
      <c r="Y469" s="11"/>
      <c r="AG469" s="11"/>
      <c r="AH469" s="11"/>
      <c r="AI469" s="11"/>
      <c r="AL469" s="11"/>
      <c r="AM469" s="11"/>
      <c r="AN469" s="11"/>
    </row>
    <row r="470" spans="1:40" x14ac:dyDescent="0.2">
      <c r="B470" s="11"/>
      <c r="C470" s="11"/>
      <c r="D470" s="11"/>
      <c r="H470" s="11"/>
      <c r="I470" s="11"/>
      <c r="J470" s="11"/>
      <c r="M470" s="11"/>
      <c r="N470" s="11"/>
      <c r="O470" s="11"/>
      <c r="R470" s="11"/>
      <c r="S470" s="11"/>
      <c r="T470" s="11"/>
      <c r="W470" s="11"/>
      <c r="X470" s="11"/>
      <c r="Y470" s="11"/>
      <c r="AG470" s="11"/>
      <c r="AH470" s="11"/>
      <c r="AI470" s="11"/>
      <c r="AL470" s="11"/>
      <c r="AM470" s="11"/>
      <c r="AN470" s="11"/>
    </row>
    <row r="471" spans="1:40" x14ac:dyDescent="0.2">
      <c r="A471" s="8"/>
      <c r="B471" s="13"/>
      <c r="C471" s="11"/>
      <c r="D471" s="11"/>
      <c r="H471" s="13"/>
      <c r="I471" s="11"/>
      <c r="J471" s="11"/>
      <c r="M471" s="22"/>
      <c r="N471" s="20"/>
      <c r="O471" s="20"/>
      <c r="R471" s="13"/>
      <c r="S471" s="11"/>
      <c r="T471" s="11"/>
      <c r="W471" s="13"/>
      <c r="X471" s="11"/>
      <c r="Y471" s="11"/>
      <c r="AG471" s="13"/>
      <c r="AH471" s="11"/>
      <c r="AI471" s="11"/>
      <c r="AL471" s="13"/>
      <c r="AM471" s="11"/>
      <c r="AN471" s="11"/>
    </row>
    <row r="472" spans="1:40" x14ac:dyDescent="0.2">
      <c r="A472" s="7"/>
      <c r="B472" s="11"/>
      <c r="C472" s="11"/>
      <c r="D472" s="11"/>
      <c r="H472" s="11"/>
      <c r="I472" s="11"/>
      <c r="J472" s="11"/>
      <c r="M472" s="20"/>
      <c r="N472" s="20"/>
      <c r="O472" s="20"/>
      <c r="R472" s="11"/>
      <c r="S472" s="11"/>
      <c r="T472" s="11"/>
      <c r="W472" s="11"/>
      <c r="X472" s="11"/>
      <c r="Y472" s="11"/>
      <c r="AG472" s="11"/>
      <c r="AH472" s="11"/>
      <c r="AI472" s="11"/>
      <c r="AL472" s="11"/>
      <c r="AM472" s="11"/>
      <c r="AN472" s="11"/>
    </row>
    <row r="473" spans="1:40" x14ac:dyDescent="0.2">
      <c r="A473" s="7"/>
      <c r="B473" s="11"/>
      <c r="C473" s="11"/>
      <c r="D473" s="11"/>
      <c r="H473" s="11"/>
      <c r="I473" s="11"/>
      <c r="J473" s="11"/>
      <c r="M473" s="20"/>
      <c r="N473" s="20"/>
      <c r="O473" s="20"/>
      <c r="R473" s="11"/>
      <c r="S473" s="11"/>
      <c r="T473" s="11"/>
      <c r="W473" s="11"/>
      <c r="X473" s="11"/>
      <c r="Y473" s="11"/>
      <c r="AG473" s="11"/>
      <c r="AH473" s="11"/>
      <c r="AI473" s="11"/>
      <c r="AL473" s="11"/>
      <c r="AM473" s="11"/>
      <c r="AN473" s="11"/>
    </row>
    <row r="474" spans="1:40" x14ac:dyDescent="0.2">
      <c r="A474" s="7"/>
      <c r="B474" s="11"/>
      <c r="C474" s="11"/>
      <c r="D474" s="11"/>
      <c r="H474" s="11"/>
      <c r="I474" s="11"/>
      <c r="J474" s="11"/>
      <c r="M474" s="20"/>
      <c r="N474" s="20"/>
      <c r="O474" s="20"/>
      <c r="R474" s="11"/>
      <c r="S474" s="11"/>
      <c r="T474" s="11"/>
      <c r="W474" s="11"/>
      <c r="X474" s="11"/>
      <c r="Y474" s="11"/>
      <c r="AG474" s="11"/>
      <c r="AH474" s="11"/>
      <c r="AI474" s="11"/>
      <c r="AL474" s="11"/>
      <c r="AM474" s="11"/>
      <c r="AN474" s="11"/>
    </row>
    <row r="475" spans="1:40" x14ac:dyDescent="0.2">
      <c r="B475" s="11"/>
      <c r="C475" s="11"/>
      <c r="D475" s="11"/>
      <c r="H475" s="11"/>
      <c r="I475" s="11"/>
      <c r="J475" s="11"/>
      <c r="M475" s="20"/>
      <c r="N475" s="20"/>
      <c r="O475" s="20"/>
      <c r="R475" s="11"/>
      <c r="S475" s="11"/>
      <c r="T475" s="11"/>
      <c r="W475" s="11"/>
      <c r="X475" s="11"/>
      <c r="Y475" s="11"/>
      <c r="AG475" s="11"/>
      <c r="AH475" s="11"/>
      <c r="AI475" s="11"/>
      <c r="AL475" s="11"/>
      <c r="AM475" s="11"/>
      <c r="AN475" s="11"/>
    </row>
    <row r="476" spans="1:40" x14ac:dyDescent="0.2">
      <c r="A476" s="8"/>
      <c r="B476" s="13"/>
      <c r="C476" s="11"/>
      <c r="D476" s="11"/>
      <c r="H476" s="13"/>
      <c r="I476" s="11"/>
      <c r="J476" s="11"/>
      <c r="M476" s="22"/>
      <c r="N476" s="20"/>
      <c r="O476" s="20"/>
      <c r="R476" s="13"/>
      <c r="S476" s="11"/>
      <c r="T476" s="11"/>
      <c r="W476" s="13"/>
      <c r="X476" s="11"/>
      <c r="Y476" s="11"/>
      <c r="AG476" s="13"/>
      <c r="AH476" s="11"/>
      <c r="AI476" s="11"/>
      <c r="AL476" s="13"/>
      <c r="AM476" s="11"/>
      <c r="AN476" s="11"/>
    </row>
    <row r="477" spans="1:40" x14ac:dyDescent="0.2">
      <c r="A477" s="7"/>
      <c r="B477" s="11"/>
      <c r="C477" s="11"/>
      <c r="D477" s="11"/>
      <c r="H477" s="11"/>
      <c r="I477" s="11"/>
      <c r="J477" s="11"/>
      <c r="M477" s="20"/>
      <c r="N477" s="20"/>
      <c r="O477" s="20"/>
      <c r="R477" s="11"/>
      <c r="S477" s="11"/>
      <c r="T477" s="11"/>
      <c r="W477" s="11"/>
      <c r="X477" s="11"/>
      <c r="Y477" s="11"/>
      <c r="AG477" s="11"/>
      <c r="AH477" s="11"/>
      <c r="AI477" s="11"/>
      <c r="AL477" s="11"/>
      <c r="AM477" s="11"/>
      <c r="AN477" s="11"/>
    </row>
    <row r="478" spans="1:40" x14ac:dyDescent="0.2">
      <c r="A478" s="7"/>
      <c r="B478" s="11"/>
      <c r="C478" s="11"/>
      <c r="D478" s="11"/>
      <c r="H478" s="11"/>
      <c r="I478" s="11"/>
      <c r="J478" s="11"/>
      <c r="M478" s="20"/>
      <c r="N478" s="20"/>
      <c r="O478" s="20"/>
      <c r="R478" s="11"/>
      <c r="S478" s="11"/>
      <c r="T478" s="11"/>
      <c r="W478" s="11"/>
      <c r="X478" s="11"/>
      <c r="Y478" s="11"/>
      <c r="AG478" s="11"/>
      <c r="AH478" s="11"/>
      <c r="AI478" s="11"/>
      <c r="AL478" s="11"/>
      <c r="AM478" s="11"/>
      <c r="AN478" s="11"/>
    </row>
    <row r="479" spans="1:40" x14ac:dyDescent="0.2">
      <c r="A479" s="7"/>
      <c r="B479" s="11"/>
      <c r="C479" s="11"/>
      <c r="D479" s="11"/>
      <c r="H479" s="11"/>
      <c r="I479" s="11"/>
      <c r="J479" s="11"/>
      <c r="M479" s="20"/>
      <c r="N479" s="20"/>
      <c r="O479" s="20"/>
      <c r="R479" s="11"/>
      <c r="S479" s="11"/>
      <c r="T479" s="11"/>
      <c r="W479" s="11"/>
      <c r="X479" s="11"/>
      <c r="Y479" s="11"/>
      <c r="AG479" s="11"/>
      <c r="AH479" s="11"/>
      <c r="AI479" s="11"/>
      <c r="AL479" s="11"/>
      <c r="AM479" s="11"/>
      <c r="AN479" s="11"/>
    </row>
    <row r="480" spans="1:40" x14ac:dyDescent="0.2">
      <c r="A480" s="7"/>
      <c r="B480" s="11"/>
      <c r="C480" s="11"/>
      <c r="D480" s="11"/>
      <c r="H480" s="11"/>
      <c r="I480" s="11"/>
      <c r="J480" s="11"/>
      <c r="M480" s="20"/>
      <c r="N480" s="20"/>
      <c r="O480" s="20"/>
      <c r="R480" s="11"/>
      <c r="S480" s="11"/>
      <c r="T480" s="11"/>
      <c r="W480" s="11"/>
      <c r="X480" s="11"/>
      <c r="Y480" s="11"/>
      <c r="AG480" s="11"/>
      <c r="AH480" s="11"/>
      <c r="AI480" s="11"/>
      <c r="AL480" s="11"/>
      <c r="AM480" s="11"/>
      <c r="AN480" s="11"/>
    </row>
    <row r="481" spans="1:40" x14ac:dyDescent="0.2">
      <c r="A481" s="8"/>
      <c r="B481" s="13"/>
      <c r="C481" s="11"/>
      <c r="D481" s="11"/>
      <c r="H481" s="13"/>
      <c r="I481" s="11"/>
      <c r="J481" s="11"/>
      <c r="M481" s="22"/>
      <c r="N481" s="20"/>
      <c r="O481" s="20"/>
      <c r="R481" s="13"/>
      <c r="S481" s="11"/>
      <c r="T481" s="11"/>
      <c r="W481" s="13"/>
      <c r="X481" s="11"/>
      <c r="Y481" s="11"/>
      <c r="AG481" s="13"/>
      <c r="AH481" s="11"/>
      <c r="AI481" s="11"/>
      <c r="AL481" s="13"/>
      <c r="AM481" s="11"/>
      <c r="AN481" s="11"/>
    </row>
    <row r="482" spans="1:40" x14ac:dyDescent="0.2">
      <c r="A482" s="7"/>
      <c r="B482" s="11"/>
      <c r="C482" s="11"/>
      <c r="D482" s="11"/>
      <c r="H482" s="11"/>
      <c r="I482" s="11"/>
      <c r="J482" s="11"/>
      <c r="M482" s="20"/>
      <c r="N482" s="20"/>
      <c r="O482" s="20"/>
      <c r="R482" s="11"/>
      <c r="S482" s="11"/>
      <c r="T482" s="11"/>
      <c r="W482" s="11"/>
      <c r="X482" s="11"/>
      <c r="Y482" s="11"/>
      <c r="AG482" s="11"/>
      <c r="AH482" s="11"/>
      <c r="AI482" s="11"/>
      <c r="AL482" s="11"/>
      <c r="AM482" s="11"/>
      <c r="AN482" s="11"/>
    </row>
    <row r="483" spans="1:40" x14ac:dyDescent="0.2">
      <c r="A483" s="7"/>
      <c r="B483" s="11"/>
      <c r="C483" s="11"/>
      <c r="D483" s="11"/>
      <c r="H483" s="11"/>
      <c r="I483" s="11"/>
      <c r="J483" s="11"/>
      <c r="M483" s="20"/>
      <c r="N483" s="20"/>
      <c r="O483" s="20"/>
      <c r="R483" s="11"/>
      <c r="S483" s="11"/>
      <c r="T483" s="11"/>
      <c r="W483" s="11"/>
      <c r="X483" s="11"/>
      <c r="Y483" s="11"/>
      <c r="AG483" s="11"/>
      <c r="AH483" s="11"/>
      <c r="AI483" s="11"/>
      <c r="AL483" s="11"/>
      <c r="AM483" s="11"/>
      <c r="AN483" s="11"/>
    </row>
    <row r="484" spans="1:40" x14ac:dyDescent="0.2">
      <c r="A484" s="7"/>
      <c r="B484" s="11"/>
      <c r="C484" s="11"/>
      <c r="D484" s="11"/>
      <c r="H484" s="11"/>
      <c r="I484" s="11"/>
      <c r="J484" s="11"/>
      <c r="M484" s="20"/>
      <c r="N484" s="20"/>
      <c r="O484" s="20"/>
      <c r="R484" s="11"/>
      <c r="S484" s="11"/>
      <c r="T484" s="11"/>
      <c r="W484" s="11"/>
      <c r="X484" s="11"/>
      <c r="Y484" s="11"/>
      <c r="AG484" s="11"/>
      <c r="AH484" s="11"/>
      <c r="AI484" s="11"/>
      <c r="AL484" s="11"/>
      <c r="AM484" s="11"/>
      <c r="AN484" s="11"/>
    </row>
    <row r="485" spans="1:40" x14ac:dyDescent="0.2">
      <c r="A485" s="7"/>
      <c r="B485" s="11"/>
      <c r="C485" s="11"/>
      <c r="D485" s="11"/>
      <c r="H485" s="11"/>
      <c r="I485" s="11"/>
      <c r="J485" s="11"/>
      <c r="M485" s="11"/>
      <c r="N485" s="11"/>
      <c r="O485" s="11"/>
      <c r="R485" s="11"/>
      <c r="S485" s="11"/>
      <c r="T485" s="11"/>
      <c r="W485" s="11"/>
      <c r="X485" s="11"/>
      <c r="Y485" s="11"/>
      <c r="AG485" s="11"/>
      <c r="AH485" s="11"/>
      <c r="AI485" s="11"/>
      <c r="AL485" s="11"/>
      <c r="AM485" s="11"/>
      <c r="AN485" s="11"/>
    </row>
    <row r="486" spans="1:40" x14ac:dyDescent="0.2">
      <c r="A486" s="8"/>
      <c r="B486" s="13"/>
      <c r="C486" s="11"/>
      <c r="D486" s="11"/>
      <c r="H486" s="13"/>
      <c r="I486" s="11"/>
      <c r="J486" s="11"/>
      <c r="M486" s="22"/>
      <c r="N486" s="20"/>
      <c r="O486" s="20"/>
      <c r="R486" s="13"/>
      <c r="S486" s="11"/>
      <c r="T486" s="11"/>
      <c r="W486" s="13"/>
      <c r="X486" s="11"/>
      <c r="Y486" s="11"/>
      <c r="AG486" s="13"/>
      <c r="AH486" s="11"/>
      <c r="AI486" s="11"/>
      <c r="AL486" s="13"/>
      <c r="AM486" s="11"/>
      <c r="AN486" s="11"/>
    </row>
    <row r="487" spans="1:40" x14ac:dyDescent="0.2">
      <c r="A487" s="7"/>
      <c r="B487" s="11"/>
      <c r="C487" s="11"/>
      <c r="D487" s="11"/>
      <c r="H487" s="11"/>
      <c r="I487" s="11"/>
      <c r="J487" s="11"/>
      <c r="M487" s="20"/>
      <c r="N487" s="20"/>
      <c r="O487" s="20"/>
      <c r="R487" s="11"/>
      <c r="S487" s="11"/>
      <c r="T487" s="11"/>
      <c r="W487" s="11"/>
      <c r="X487" s="11"/>
      <c r="Y487" s="11"/>
      <c r="AG487" s="11"/>
      <c r="AH487" s="11"/>
      <c r="AI487" s="11"/>
      <c r="AL487" s="11"/>
      <c r="AM487" s="11"/>
      <c r="AN487" s="11"/>
    </row>
    <row r="488" spans="1:40" x14ac:dyDescent="0.2">
      <c r="A488" s="7"/>
      <c r="B488" s="11"/>
      <c r="C488" s="11"/>
      <c r="D488" s="11"/>
      <c r="H488" s="11"/>
      <c r="I488" s="11"/>
      <c r="J488" s="11"/>
      <c r="M488" s="20"/>
      <c r="N488" s="20"/>
      <c r="O488" s="20"/>
      <c r="R488" s="11"/>
      <c r="S488" s="11"/>
      <c r="T488" s="11"/>
      <c r="W488" s="11"/>
      <c r="X488" s="11"/>
      <c r="Y488" s="11"/>
      <c r="AG488" s="11"/>
      <c r="AH488" s="11"/>
      <c r="AI488" s="11"/>
      <c r="AL488" s="11"/>
      <c r="AM488" s="11"/>
      <c r="AN488" s="11"/>
    </row>
    <row r="489" spans="1:40" x14ac:dyDescent="0.2">
      <c r="A489" s="7"/>
      <c r="B489" s="11"/>
      <c r="C489" s="11"/>
      <c r="D489" s="11"/>
      <c r="H489" s="11"/>
      <c r="I489" s="11"/>
      <c r="J489" s="11"/>
      <c r="M489" s="20"/>
      <c r="N489" s="20"/>
      <c r="O489" s="20"/>
      <c r="R489" s="11"/>
      <c r="S489" s="11"/>
      <c r="T489" s="11"/>
      <c r="W489" s="11"/>
      <c r="X489" s="11"/>
      <c r="Y489" s="11"/>
      <c r="AG489" s="11"/>
      <c r="AH489" s="11"/>
      <c r="AI489" s="11"/>
      <c r="AL489" s="11"/>
      <c r="AM489" s="11"/>
      <c r="AN489" s="11"/>
    </row>
    <row r="490" spans="1:40" x14ac:dyDescent="0.2">
      <c r="A490" s="7"/>
      <c r="B490" s="11"/>
      <c r="C490" s="11"/>
      <c r="D490" s="11"/>
      <c r="H490" s="11"/>
      <c r="I490" s="11"/>
      <c r="J490" s="11"/>
      <c r="M490" s="20"/>
      <c r="N490" s="20"/>
      <c r="O490" s="20"/>
      <c r="R490" s="11"/>
      <c r="S490" s="11"/>
      <c r="T490" s="11"/>
      <c r="W490" s="11"/>
      <c r="X490" s="11"/>
      <c r="Y490" s="11"/>
      <c r="AG490" s="11"/>
      <c r="AH490" s="11"/>
      <c r="AI490" s="11"/>
      <c r="AL490" s="11"/>
      <c r="AM490" s="11"/>
      <c r="AN490" s="11"/>
    </row>
    <row r="491" spans="1:40" x14ac:dyDescent="0.2">
      <c r="A491" s="7"/>
      <c r="B491" s="11"/>
      <c r="C491" s="11"/>
      <c r="D491" s="11"/>
      <c r="H491" s="11"/>
      <c r="I491" s="11"/>
      <c r="J491" s="11"/>
      <c r="M491" s="20"/>
      <c r="N491" s="20"/>
      <c r="O491" s="20"/>
      <c r="R491" s="11"/>
      <c r="S491" s="11"/>
      <c r="T491" s="11"/>
      <c r="W491" s="11"/>
      <c r="X491" s="11"/>
      <c r="Y491" s="11"/>
      <c r="AG491" s="11"/>
      <c r="AH491" s="11"/>
      <c r="AI491" s="11"/>
      <c r="AL491" s="11"/>
      <c r="AM491" s="11"/>
      <c r="AN491" s="11"/>
    </row>
    <row r="492" spans="1:40" x14ac:dyDescent="0.2">
      <c r="A492" s="7"/>
      <c r="B492" s="11"/>
      <c r="C492" s="11"/>
      <c r="D492" s="11"/>
      <c r="H492" s="11"/>
      <c r="I492" s="11"/>
      <c r="J492" s="11"/>
      <c r="M492" s="20"/>
      <c r="N492" s="20"/>
      <c r="O492" s="20"/>
      <c r="R492" s="11"/>
      <c r="S492" s="11"/>
      <c r="T492" s="11"/>
      <c r="W492" s="11"/>
      <c r="X492" s="11"/>
      <c r="Y492" s="11"/>
      <c r="AG492" s="11"/>
      <c r="AH492" s="11"/>
      <c r="AI492" s="11"/>
      <c r="AL492" s="11"/>
      <c r="AM492" s="11"/>
      <c r="AN492" s="11"/>
    </row>
    <row r="493" spans="1:40" x14ac:dyDescent="0.2">
      <c r="A493" s="7"/>
      <c r="B493" s="11"/>
      <c r="C493" s="11"/>
      <c r="D493" s="11"/>
      <c r="H493" s="11"/>
      <c r="I493" s="11"/>
      <c r="J493" s="11"/>
      <c r="M493" s="20"/>
      <c r="N493" s="20"/>
      <c r="O493" s="20"/>
      <c r="R493" s="11"/>
      <c r="S493" s="11"/>
      <c r="T493" s="11"/>
      <c r="W493" s="11"/>
      <c r="X493" s="11"/>
      <c r="Y493" s="11"/>
      <c r="AG493" s="11"/>
      <c r="AH493" s="11"/>
      <c r="AI493" s="11"/>
      <c r="AL493" s="11"/>
      <c r="AM493" s="11"/>
      <c r="AN493" s="11"/>
    </row>
    <row r="494" spans="1:40" x14ac:dyDescent="0.2">
      <c r="A494" s="7"/>
      <c r="B494" s="11"/>
      <c r="C494" s="11"/>
      <c r="D494" s="11"/>
      <c r="H494" s="11"/>
      <c r="I494" s="11"/>
      <c r="J494" s="11"/>
      <c r="M494" s="20"/>
      <c r="N494" s="20"/>
      <c r="O494" s="20"/>
      <c r="R494" s="11"/>
      <c r="S494" s="11"/>
      <c r="T494" s="11"/>
      <c r="W494" s="11"/>
      <c r="X494" s="11"/>
      <c r="Y494" s="11"/>
      <c r="AG494" s="11"/>
      <c r="AH494" s="11"/>
      <c r="AI494" s="11"/>
      <c r="AL494" s="11"/>
      <c r="AM494" s="11"/>
      <c r="AN494" s="11"/>
    </row>
    <row r="495" spans="1:40" x14ac:dyDescent="0.2">
      <c r="B495" s="11"/>
      <c r="C495" s="11"/>
      <c r="D495" s="11"/>
      <c r="H495" s="11"/>
      <c r="I495" s="11"/>
      <c r="J495" s="11"/>
      <c r="M495" s="20"/>
      <c r="N495" s="20"/>
      <c r="O495" s="20"/>
      <c r="R495" s="11"/>
      <c r="S495" s="11"/>
      <c r="T495" s="11"/>
      <c r="W495" s="11"/>
      <c r="X495" s="11"/>
      <c r="Y495" s="11"/>
      <c r="AG495" s="11"/>
      <c r="AH495" s="11"/>
      <c r="AI495" s="11"/>
      <c r="AL495" s="11"/>
      <c r="AM495" s="11"/>
      <c r="AN495" s="11"/>
    </row>
    <row r="496" spans="1:40" x14ac:dyDescent="0.2">
      <c r="A496" s="8"/>
      <c r="B496" s="13"/>
      <c r="C496" s="11"/>
      <c r="D496" s="11"/>
      <c r="H496" s="13"/>
      <c r="I496" s="11"/>
      <c r="J496" s="11"/>
      <c r="M496" s="22"/>
      <c r="N496" s="20"/>
      <c r="O496" s="20"/>
      <c r="R496" s="13"/>
      <c r="S496" s="11"/>
      <c r="T496" s="11"/>
      <c r="W496" s="13"/>
      <c r="X496" s="11"/>
      <c r="Y496" s="11"/>
      <c r="AG496" s="13"/>
      <c r="AH496" s="11"/>
      <c r="AI496" s="11"/>
      <c r="AL496" s="13"/>
      <c r="AM496" s="11"/>
      <c r="AN496" s="11"/>
    </row>
    <row r="497" spans="1:40" x14ac:dyDescent="0.2">
      <c r="A497" s="7"/>
      <c r="B497" s="11"/>
      <c r="C497" s="11"/>
      <c r="D497" s="11"/>
      <c r="H497" s="11"/>
      <c r="I497" s="11"/>
      <c r="J497" s="11"/>
      <c r="M497" s="20"/>
      <c r="N497" s="20"/>
      <c r="O497" s="20"/>
      <c r="R497" s="11"/>
      <c r="S497" s="11"/>
      <c r="T497" s="11"/>
      <c r="W497" s="11"/>
      <c r="X497" s="11"/>
      <c r="Y497" s="11"/>
      <c r="AG497" s="11"/>
      <c r="AH497" s="11"/>
      <c r="AI497" s="11"/>
      <c r="AL497" s="11"/>
      <c r="AM497" s="11"/>
      <c r="AN497" s="11"/>
    </row>
    <row r="498" spans="1:40" x14ac:dyDescent="0.2">
      <c r="B498" s="11"/>
      <c r="C498" s="11"/>
      <c r="D498" s="11"/>
      <c r="H498" s="11"/>
      <c r="I498" s="11"/>
      <c r="J498" s="11"/>
      <c r="M498" s="11"/>
      <c r="N498" s="11"/>
      <c r="O498" s="11"/>
      <c r="R498" s="11"/>
      <c r="S498" s="11"/>
      <c r="T498" s="11"/>
      <c r="W498" s="11"/>
      <c r="X498" s="11"/>
      <c r="Y498" s="11"/>
      <c r="AG498" s="11"/>
      <c r="AH498" s="11"/>
      <c r="AI498" s="11"/>
      <c r="AL498" s="11"/>
      <c r="AM498" s="11"/>
      <c r="AN498" s="11"/>
    </row>
    <row r="499" spans="1:40" x14ac:dyDescent="0.2">
      <c r="A499" s="3"/>
      <c r="B499" s="16"/>
      <c r="C499" s="15"/>
      <c r="D499" s="15"/>
      <c r="H499" s="13"/>
      <c r="I499" s="11"/>
      <c r="J499" s="11"/>
      <c r="M499" s="13"/>
      <c r="N499" s="11"/>
      <c r="O499" s="11"/>
      <c r="R499" s="13"/>
      <c r="S499" s="11"/>
      <c r="T499" s="11"/>
      <c r="W499" s="13"/>
      <c r="X499" s="11"/>
      <c r="Y499" s="11"/>
      <c r="AG499" s="13"/>
      <c r="AH499" s="11"/>
      <c r="AI499" s="11"/>
      <c r="AL499" s="13"/>
      <c r="AM499" s="11"/>
      <c r="AN499" s="11"/>
    </row>
    <row r="500" spans="1:40" x14ac:dyDescent="0.2">
      <c r="B500" s="15"/>
      <c r="C500" s="15"/>
      <c r="D500" s="15"/>
      <c r="H500" s="11"/>
      <c r="I500" s="11"/>
      <c r="J500" s="11"/>
      <c r="M500" s="11"/>
      <c r="N500" s="11"/>
      <c r="O500" s="11"/>
      <c r="R500" s="11"/>
      <c r="S500" s="11"/>
      <c r="T500" s="11"/>
      <c r="W500" s="11"/>
      <c r="X500" s="11"/>
      <c r="Y500" s="11"/>
      <c r="AG500" s="11"/>
      <c r="AH500" s="11"/>
      <c r="AI500" s="11"/>
      <c r="AL500" s="11"/>
      <c r="AM500" s="11"/>
      <c r="AN500" s="11"/>
    </row>
    <row r="501" spans="1:40" x14ac:dyDescent="0.2">
      <c r="B501" s="15"/>
      <c r="C501" s="15"/>
      <c r="D501" s="15"/>
      <c r="H501" s="11"/>
      <c r="I501" s="11"/>
      <c r="J501" s="11"/>
      <c r="M501" s="11"/>
      <c r="N501" s="11"/>
      <c r="O501" s="11"/>
      <c r="R501" s="11"/>
      <c r="S501" s="11"/>
      <c r="T501" s="11"/>
      <c r="W501" s="11"/>
      <c r="X501" s="11"/>
      <c r="Y501" s="11"/>
      <c r="AG501" s="11"/>
      <c r="AH501" s="11"/>
      <c r="AI501" s="11"/>
      <c r="AL501" s="11"/>
      <c r="AM501" s="11"/>
      <c r="AN501" s="11"/>
    </row>
    <row r="502" spans="1:40" x14ac:dyDescent="0.2">
      <c r="B502" s="15"/>
      <c r="C502" s="15"/>
      <c r="D502" s="15"/>
      <c r="H502" s="11"/>
      <c r="I502" s="11"/>
      <c r="J502" s="11"/>
      <c r="M502" s="11"/>
      <c r="N502" s="11"/>
      <c r="O502" s="11"/>
      <c r="R502" s="11"/>
      <c r="S502" s="11"/>
      <c r="T502" s="11"/>
      <c r="W502" s="11"/>
      <c r="X502" s="11"/>
      <c r="Y502" s="11"/>
      <c r="AG502" s="11"/>
      <c r="AH502" s="11"/>
      <c r="AI502" s="11"/>
      <c r="AL502" s="11"/>
      <c r="AM502" s="11"/>
      <c r="AN502" s="11"/>
    </row>
    <row r="503" spans="1:40" x14ac:dyDescent="0.2">
      <c r="B503" s="15"/>
      <c r="C503" s="15"/>
      <c r="D503" s="15"/>
      <c r="H503" s="11"/>
      <c r="I503" s="11"/>
      <c r="J503" s="11"/>
      <c r="M503" s="11"/>
      <c r="N503" s="11"/>
      <c r="O503" s="11"/>
      <c r="R503" s="11"/>
      <c r="S503" s="11"/>
      <c r="T503" s="11"/>
      <c r="W503" s="11"/>
      <c r="X503" s="11"/>
      <c r="Y503" s="11"/>
      <c r="AG503" s="11"/>
      <c r="AH503" s="11"/>
      <c r="AI503" s="11"/>
      <c r="AL503" s="11"/>
      <c r="AM503" s="11"/>
      <c r="AN503" s="11"/>
    </row>
    <row r="504" spans="1:40" x14ac:dyDescent="0.2">
      <c r="B504" s="15"/>
      <c r="C504" s="15"/>
      <c r="D504" s="15"/>
      <c r="H504" s="11"/>
      <c r="I504" s="11"/>
      <c r="J504" s="11"/>
      <c r="M504" s="11"/>
      <c r="N504" s="11"/>
      <c r="O504" s="11"/>
      <c r="R504" s="11"/>
      <c r="S504" s="11"/>
      <c r="T504" s="11"/>
      <c r="W504" s="11"/>
      <c r="X504" s="11"/>
      <c r="Y504" s="11"/>
      <c r="AG504" s="11"/>
      <c r="AH504" s="11"/>
      <c r="AI504" s="11"/>
      <c r="AL504" s="11"/>
      <c r="AM504" s="11"/>
      <c r="AN504" s="11"/>
    </row>
    <row r="505" spans="1:40" x14ac:dyDescent="0.2">
      <c r="B505" s="15"/>
      <c r="C505" s="15"/>
      <c r="D505" s="15"/>
      <c r="H505" s="11"/>
      <c r="I505" s="11"/>
      <c r="J505" s="11"/>
      <c r="M505" s="11"/>
      <c r="N505" s="11"/>
      <c r="O505" s="11"/>
      <c r="R505" s="11"/>
      <c r="S505" s="11"/>
      <c r="T505" s="11"/>
      <c r="W505" s="11"/>
      <c r="X505" s="11"/>
      <c r="Y505" s="11"/>
      <c r="AG505" s="11"/>
      <c r="AH505" s="11"/>
      <c r="AI505" s="11"/>
      <c r="AL505" s="11"/>
      <c r="AM505" s="11"/>
      <c r="AN505" s="11"/>
    </row>
    <row r="506" spans="1:40" x14ac:dyDescent="0.2">
      <c r="B506" s="15"/>
      <c r="C506" s="15"/>
      <c r="D506" s="15"/>
      <c r="H506" s="11"/>
      <c r="I506" s="11"/>
      <c r="J506" s="11"/>
      <c r="M506" s="11"/>
      <c r="N506" s="11"/>
      <c r="O506" s="11"/>
      <c r="R506" s="11"/>
      <c r="S506" s="11"/>
      <c r="T506" s="11"/>
      <c r="W506" s="11"/>
      <c r="X506" s="11"/>
      <c r="Y506" s="11"/>
      <c r="AG506" s="11"/>
      <c r="AH506" s="11"/>
      <c r="AI506" s="11"/>
      <c r="AL506" s="11"/>
      <c r="AM506" s="11"/>
      <c r="AN506" s="11"/>
    </row>
    <row r="507" spans="1:40" x14ac:dyDescent="0.2">
      <c r="B507" s="15"/>
      <c r="C507" s="15"/>
      <c r="D507" s="15"/>
      <c r="H507" s="11"/>
      <c r="I507" s="11"/>
      <c r="J507" s="11"/>
      <c r="M507" s="11"/>
      <c r="N507" s="11"/>
      <c r="O507" s="11"/>
      <c r="R507" s="11"/>
      <c r="S507" s="11"/>
      <c r="T507" s="11"/>
      <c r="W507" s="11"/>
      <c r="X507" s="11"/>
      <c r="Y507" s="11"/>
      <c r="AG507" s="11"/>
      <c r="AH507" s="11"/>
      <c r="AI507" s="11"/>
      <c r="AL507" s="11"/>
      <c r="AM507" s="11"/>
      <c r="AN507" s="11"/>
    </row>
    <row r="508" spans="1:40" x14ac:dyDescent="0.2">
      <c r="B508" s="15"/>
      <c r="C508" s="15"/>
      <c r="D508" s="15"/>
      <c r="H508" s="11"/>
      <c r="I508" s="11"/>
      <c r="J508" s="11"/>
      <c r="M508" s="11"/>
      <c r="N508" s="11"/>
      <c r="O508" s="11"/>
      <c r="R508" s="11"/>
      <c r="S508" s="11"/>
      <c r="T508" s="11"/>
      <c r="W508" s="11"/>
      <c r="X508" s="11"/>
      <c r="Y508" s="11"/>
      <c r="AG508" s="11"/>
      <c r="AH508" s="11"/>
      <c r="AI508" s="11"/>
      <c r="AL508" s="11"/>
      <c r="AM508" s="11"/>
      <c r="AN508" s="11"/>
    </row>
    <row r="509" spans="1:40" x14ac:dyDescent="0.2">
      <c r="B509" s="15"/>
      <c r="C509" s="15"/>
      <c r="D509" s="15"/>
      <c r="H509" s="11"/>
      <c r="I509" s="11"/>
      <c r="J509" s="11"/>
      <c r="M509" s="11"/>
      <c r="N509" s="11"/>
      <c r="O509" s="11"/>
      <c r="R509" s="11"/>
      <c r="S509" s="11"/>
      <c r="T509" s="11"/>
      <c r="W509" s="11"/>
      <c r="X509" s="11"/>
      <c r="Y509" s="11"/>
      <c r="AG509" s="11"/>
      <c r="AH509" s="11"/>
      <c r="AI509" s="11"/>
      <c r="AL509" s="11"/>
      <c r="AM509" s="11"/>
      <c r="AN509" s="11"/>
    </row>
    <row r="510" spans="1:40" x14ac:dyDescent="0.2">
      <c r="A510" s="3"/>
      <c r="B510" s="16"/>
      <c r="C510" s="15"/>
      <c r="D510" s="15"/>
      <c r="H510" s="13"/>
      <c r="I510" s="11"/>
      <c r="J510" s="11"/>
      <c r="M510" s="13"/>
      <c r="N510" s="11"/>
      <c r="O510" s="11"/>
      <c r="R510" s="13"/>
      <c r="S510" s="11"/>
      <c r="T510" s="11"/>
      <c r="W510" s="13"/>
      <c r="X510" s="11"/>
      <c r="Y510" s="11"/>
      <c r="AG510" s="13"/>
      <c r="AH510" s="11"/>
      <c r="AI510" s="11"/>
      <c r="AL510" s="13"/>
      <c r="AM510" s="11"/>
      <c r="AN510" s="11"/>
    </row>
    <row r="511" spans="1:40" x14ac:dyDescent="0.2">
      <c r="B511" s="15"/>
      <c r="C511" s="15"/>
      <c r="D511" s="15"/>
      <c r="H511" s="11"/>
      <c r="I511" s="11"/>
      <c r="J511" s="11"/>
      <c r="M511" s="11"/>
      <c r="N511" s="11"/>
      <c r="O511" s="11"/>
      <c r="R511" s="11"/>
      <c r="S511" s="11"/>
      <c r="T511" s="11"/>
      <c r="W511" s="11"/>
      <c r="X511" s="11"/>
      <c r="Y511" s="11"/>
      <c r="AG511" s="11"/>
      <c r="AH511" s="11"/>
      <c r="AI511" s="11"/>
      <c r="AL511" s="11"/>
      <c r="AM511" s="11"/>
      <c r="AN511" s="11"/>
    </row>
    <row r="512" spans="1:40" x14ac:dyDescent="0.2">
      <c r="B512" s="15"/>
      <c r="C512" s="15"/>
      <c r="D512" s="15"/>
      <c r="H512" s="11"/>
      <c r="I512" s="11"/>
      <c r="J512" s="11"/>
      <c r="M512" s="11"/>
      <c r="N512" s="11"/>
      <c r="O512" s="11"/>
      <c r="R512" s="11"/>
      <c r="S512" s="11"/>
      <c r="T512" s="11"/>
      <c r="W512" s="11"/>
      <c r="X512" s="11"/>
      <c r="Y512" s="11"/>
      <c r="AG512" s="11"/>
      <c r="AH512" s="11"/>
      <c r="AI512" s="11"/>
      <c r="AL512" s="11"/>
      <c r="AM512" s="11"/>
      <c r="AN512" s="11"/>
    </row>
    <row r="513" spans="1:40" x14ac:dyDescent="0.2">
      <c r="B513" s="15"/>
      <c r="C513" s="15"/>
      <c r="D513" s="15"/>
      <c r="H513" s="11"/>
      <c r="I513" s="11"/>
      <c r="J513" s="11"/>
      <c r="M513" s="11"/>
      <c r="N513" s="11"/>
      <c r="O513" s="11"/>
      <c r="R513" s="11"/>
      <c r="S513" s="11"/>
      <c r="T513" s="11"/>
      <c r="W513" s="11"/>
      <c r="X513" s="11"/>
      <c r="Y513" s="11"/>
      <c r="AG513" s="11"/>
      <c r="AH513" s="11"/>
      <c r="AI513" s="11"/>
      <c r="AL513" s="11"/>
      <c r="AM513" s="11"/>
      <c r="AN513" s="11"/>
    </row>
    <row r="514" spans="1:40" x14ac:dyDescent="0.2">
      <c r="B514" s="15"/>
      <c r="C514" s="15"/>
      <c r="D514" s="15"/>
      <c r="H514" s="11"/>
      <c r="I514" s="11"/>
      <c r="J514" s="11"/>
      <c r="M514" s="11"/>
      <c r="N514" s="11"/>
      <c r="O514" s="11"/>
      <c r="R514" s="11"/>
      <c r="S514" s="11"/>
      <c r="T514" s="11"/>
      <c r="W514" s="11"/>
      <c r="X514" s="11"/>
      <c r="Y514" s="11"/>
      <c r="AG514" s="11"/>
      <c r="AH514" s="11"/>
      <c r="AI514" s="11"/>
      <c r="AL514" s="11"/>
      <c r="AM514" s="11"/>
      <c r="AN514" s="11"/>
    </row>
    <row r="515" spans="1:40" x14ac:dyDescent="0.2">
      <c r="A515" s="3"/>
      <c r="B515" s="16"/>
      <c r="C515" s="15"/>
      <c r="D515" s="15"/>
      <c r="H515" s="13"/>
      <c r="I515" s="11"/>
      <c r="J515" s="11"/>
      <c r="M515" s="13"/>
      <c r="N515" s="11"/>
      <c r="O515" s="11"/>
      <c r="R515" s="13"/>
      <c r="S515" s="11"/>
      <c r="T515" s="11"/>
      <c r="W515" s="13"/>
      <c r="X515" s="11"/>
      <c r="Y515" s="11"/>
      <c r="AG515" s="13"/>
      <c r="AH515" s="11"/>
      <c r="AI515" s="11"/>
      <c r="AL515" s="13"/>
      <c r="AM515" s="11"/>
      <c r="AN515" s="11"/>
    </row>
    <row r="516" spans="1:40" x14ac:dyDescent="0.2">
      <c r="B516" s="15"/>
      <c r="C516" s="15"/>
      <c r="D516" s="15"/>
      <c r="H516" s="11"/>
      <c r="I516" s="11"/>
      <c r="J516" s="11"/>
      <c r="M516" s="11"/>
      <c r="N516" s="11"/>
      <c r="O516" s="11"/>
      <c r="R516" s="11"/>
      <c r="S516" s="11"/>
      <c r="T516" s="11"/>
      <c r="W516" s="11"/>
      <c r="X516" s="11"/>
      <c r="Y516" s="11"/>
      <c r="AG516" s="11"/>
      <c r="AH516" s="11"/>
      <c r="AI516" s="11"/>
      <c r="AL516" s="11"/>
      <c r="AM516" s="11"/>
      <c r="AN516" s="11"/>
    </row>
    <row r="517" spans="1:40" x14ac:dyDescent="0.2">
      <c r="B517" s="15"/>
      <c r="C517" s="15"/>
      <c r="D517" s="15"/>
      <c r="H517" s="11"/>
      <c r="I517" s="11"/>
      <c r="J517" s="11"/>
      <c r="M517" s="11"/>
      <c r="N517" s="11"/>
      <c r="O517" s="11"/>
      <c r="R517" s="11"/>
      <c r="S517" s="11"/>
      <c r="T517" s="11"/>
      <c r="W517" s="11"/>
      <c r="X517" s="11"/>
      <c r="Y517" s="11"/>
      <c r="AG517" s="11"/>
      <c r="AH517" s="11"/>
      <c r="AI517" s="11"/>
      <c r="AL517" s="11"/>
      <c r="AM517" s="11"/>
      <c r="AN517" s="11"/>
    </row>
    <row r="518" spans="1:40" x14ac:dyDescent="0.2">
      <c r="B518" s="15"/>
      <c r="C518" s="15"/>
      <c r="D518" s="15"/>
      <c r="H518" s="11"/>
      <c r="I518" s="11"/>
      <c r="J518" s="11"/>
      <c r="M518" s="11"/>
      <c r="N518" s="11"/>
      <c r="O518" s="11"/>
      <c r="R518" s="11"/>
      <c r="S518" s="11"/>
      <c r="T518" s="11"/>
      <c r="W518" s="11"/>
      <c r="X518" s="11"/>
      <c r="Y518" s="11"/>
      <c r="AG518" s="11"/>
      <c r="AH518" s="11"/>
      <c r="AI518" s="11"/>
      <c r="AL518" s="11"/>
      <c r="AM518" s="11"/>
      <c r="AN518" s="11"/>
    </row>
    <row r="519" spans="1:40" x14ac:dyDescent="0.2">
      <c r="B519" s="15"/>
      <c r="C519" s="15"/>
      <c r="D519" s="15"/>
      <c r="H519" s="11"/>
      <c r="I519" s="11"/>
      <c r="J519" s="11"/>
      <c r="M519" s="11"/>
      <c r="N519" s="11"/>
      <c r="O519" s="11"/>
      <c r="R519" s="11"/>
      <c r="S519" s="11"/>
      <c r="T519" s="11"/>
      <c r="W519" s="11"/>
      <c r="X519" s="11"/>
      <c r="Y519" s="11"/>
      <c r="AG519" s="11"/>
      <c r="AH519" s="11"/>
      <c r="AI519" s="11"/>
      <c r="AL519" s="11"/>
      <c r="AM519" s="11"/>
      <c r="AN519" s="11"/>
    </row>
    <row r="520" spans="1:40" x14ac:dyDescent="0.2">
      <c r="A520" s="3"/>
      <c r="B520" s="16"/>
      <c r="C520" s="15"/>
      <c r="D520" s="15"/>
      <c r="H520" s="13"/>
      <c r="I520" s="11"/>
      <c r="J520" s="11"/>
      <c r="M520" s="13"/>
      <c r="N520" s="11"/>
      <c r="O520" s="11"/>
      <c r="R520" s="13"/>
      <c r="S520" s="11"/>
      <c r="T520" s="11"/>
      <c r="W520" s="13"/>
      <c r="X520" s="11"/>
      <c r="Y520" s="11"/>
      <c r="AG520" s="13"/>
      <c r="AH520" s="11"/>
      <c r="AI520" s="11"/>
      <c r="AL520" s="13"/>
      <c r="AM520" s="11"/>
      <c r="AN520" s="11"/>
    </row>
    <row r="521" spans="1:40" x14ac:dyDescent="0.2">
      <c r="B521" s="15"/>
      <c r="C521" s="15"/>
      <c r="D521" s="15"/>
      <c r="H521" s="11"/>
      <c r="I521" s="11"/>
      <c r="J521" s="11"/>
      <c r="M521" s="11"/>
      <c r="N521" s="11"/>
      <c r="O521" s="11"/>
      <c r="R521" s="11"/>
      <c r="S521" s="11"/>
      <c r="T521" s="11"/>
      <c r="W521" s="11"/>
      <c r="X521" s="11"/>
      <c r="Y521" s="11"/>
      <c r="AG521" s="11"/>
      <c r="AH521" s="11"/>
      <c r="AI521" s="11"/>
      <c r="AL521" s="11"/>
      <c r="AM521" s="11"/>
      <c r="AN521" s="11"/>
    </row>
    <row r="522" spans="1:40" x14ac:dyDescent="0.2">
      <c r="B522" s="15"/>
      <c r="C522" s="15"/>
      <c r="D522" s="15"/>
      <c r="H522" s="11"/>
      <c r="I522" s="11"/>
      <c r="J522" s="11"/>
      <c r="M522" s="11"/>
      <c r="N522" s="11"/>
      <c r="O522" s="11"/>
      <c r="R522" s="11"/>
      <c r="S522" s="11"/>
      <c r="T522" s="11"/>
      <c r="W522" s="11"/>
      <c r="X522" s="11"/>
      <c r="Y522" s="11"/>
      <c r="AG522" s="11"/>
      <c r="AH522" s="11"/>
      <c r="AI522" s="11"/>
      <c r="AL522" s="11"/>
      <c r="AM522" s="11"/>
      <c r="AN522" s="11"/>
    </row>
    <row r="523" spans="1:40" x14ac:dyDescent="0.2">
      <c r="B523" s="15"/>
      <c r="C523" s="15"/>
      <c r="D523" s="15"/>
      <c r="H523" s="11"/>
      <c r="I523" s="11"/>
      <c r="J523" s="11"/>
      <c r="M523" s="11"/>
      <c r="N523" s="11"/>
      <c r="O523" s="11"/>
      <c r="R523" s="11"/>
      <c r="S523" s="11"/>
      <c r="T523" s="11"/>
      <c r="W523" s="11"/>
      <c r="X523" s="11"/>
      <c r="Y523" s="11"/>
      <c r="AG523" s="11"/>
      <c r="AH523" s="11"/>
      <c r="AI523" s="11"/>
      <c r="AL523" s="11"/>
      <c r="AM523" s="11"/>
      <c r="AN523" s="11"/>
    </row>
    <row r="524" spans="1:40" x14ac:dyDescent="0.2">
      <c r="B524" s="11"/>
      <c r="C524" s="11"/>
      <c r="D524" s="11"/>
      <c r="H524" s="11"/>
      <c r="I524" s="11"/>
      <c r="J524" s="11"/>
      <c r="M524" s="11"/>
      <c r="N524" s="11"/>
      <c r="O524" s="11"/>
      <c r="R524" s="11"/>
      <c r="S524" s="11"/>
      <c r="T524" s="11"/>
      <c r="W524" s="11"/>
      <c r="X524" s="11"/>
      <c r="Y524" s="11"/>
      <c r="AG524" s="11"/>
      <c r="AH524" s="11"/>
      <c r="AI524" s="11"/>
      <c r="AL524" s="11"/>
      <c r="AM524" s="11"/>
      <c r="AN524" s="11"/>
    </row>
    <row r="525" spans="1:40" x14ac:dyDescent="0.2">
      <c r="A525" s="3"/>
      <c r="B525" s="16"/>
      <c r="C525" s="15"/>
      <c r="D525" s="15"/>
      <c r="H525" s="13"/>
      <c r="I525" s="11"/>
      <c r="J525" s="11"/>
      <c r="M525" s="13"/>
      <c r="N525" s="11"/>
      <c r="O525" s="11"/>
      <c r="R525" s="13"/>
      <c r="S525" s="11"/>
      <c r="T525" s="11"/>
      <c r="W525" s="13"/>
      <c r="X525" s="11"/>
      <c r="Y525" s="11"/>
      <c r="AG525" s="13"/>
      <c r="AH525" s="11"/>
      <c r="AI525" s="11"/>
      <c r="AL525" s="13"/>
      <c r="AM525" s="11"/>
      <c r="AN525" s="11"/>
    </row>
    <row r="526" spans="1:40" x14ac:dyDescent="0.2">
      <c r="B526" s="15"/>
      <c r="C526" s="15"/>
      <c r="D526" s="15"/>
      <c r="H526" s="11"/>
      <c r="I526" s="11"/>
      <c r="J526" s="11"/>
      <c r="M526" s="11"/>
      <c r="N526" s="11"/>
      <c r="O526" s="11"/>
      <c r="R526" s="11"/>
      <c r="S526" s="11"/>
      <c r="T526" s="11"/>
      <c r="W526" s="11"/>
      <c r="X526" s="11"/>
      <c r="Y526" s="11"/>
      <c r="AG526" s="11"/>
      <c r="AH526" s="11"/>
      <c r="AI526" s="11"/>
      <c r="AL526" s="11"/>
      <c r="AM526" s="11"/>
      <c r="AN526" s="11"/>
    </row>
    <row r="527" spans="1:40" x14ac:dyDescent="0.2">
      <c r="B527" s="15"/>
      <c r="C527" s="15"/>
      <c r="D527" s="15"/>
      <c r="H527" s="11"/>
      <c r="I527" s="11"/>
      <c r="J527" s="11"/>
      <c r="M527" s="11"/>
      <c r="N527" s="11"/>
      <c r="O527" s="11"/>
      <c r="R527" s="11"/>
      <c r="S527" s="11"/>
      <c r="T527" s="11"/>
      <c r="W527" s="11"/>
      <c r="X527" s="11"/>
      <c r="Y527" s="11"/>
      <c r="AG527" s="11"/>
      <c r="AH527" s="11"/>
      <c r="AI527" s="11"/>
      <c r="AL527" s="11"/>
      <c r="AM527" s="11"/>
      <c r="AN527" s="11"/>
    </row>
    <row r="528" spans="1:40" x14ac:dyDescent="0.2">
      <c r="B528" s="15"/>
      <c r="C528" s="15"/>
      <c r="D528" s="15"/>
      <c r="H528" s="11"/>
      <c r="I528" s="11"/>
      <c r="J528" s="11"/>
      <c r="M528" s="11"/>
      <c r="N528" s="11"/>
      <c r="O528" s="11"/>
      <c r="R528" s="11"/>
      <c r="S528" s="11"/>
      <c r="T528" s="11"/>
      <c r="W528" s="11"/>
      <c r="X528" s="11"/>
      <c r="Y528" s="11"/>
      <c r="AG528" s="11"/>
      <c r="AH528" s="11"/>
      <c r="AI528" s="11"/>
      <c r="AL528" s="11"/>
      <c r="AM528" s="11"/>
      <c r="AN528" s="11"/>
    </row>
    <row r="529" spans="1:40" x14ac:dyDescent="0.2">
      <c r="B529" s="15"/>
      <c r="C529" s="15"/>
      <c r="D529" s="15"/>
      <c r="H529" s="11"/>
      <c r="I529" s="11"/>
      <c r="J529" s="11"/>
      <c r="M529" s="11"/>
      <c r="N529" s="11"/>
      <c r="O529" s="11"/>
      <c r="R529" s="11"/>
      <c r="S529" s="11"/>
      <c r="T529" s="11"/>
      <c r="W529" s="11"/>
      <c r="X529" s="11"/>
      <c r="Y529" s="11"/>
      <c r="AG529" s="11"/>
      <c r="AH529" s="11"/>
      <c r="AI529" s="11"/>
      <c r="AL529" s="11"/>
      <c r="AM529" s="11"/>
      <c r="AN529" s="11"/>
    </row>
    <row r="530" spans="1:40" x14ac:dyDescent="0.2">
      <c r="B530" s="15"/>
      <c r="C530" s="15"/>
      <c r="D530" s="15"/>
      <c r="H530" s="11"/>
      <c r="I530" s="11"/>
      <c r="J530" s="11"/>
      <c r="M530" s="11"/>
      <c r="N530" s="11"/>
      <c r="O530" s="11"/>
      <c r="R530" s="11"/>
      <c r="S530" s="11"/>
      <c r="T530" s="11"/>
      <c r="W530" s="11"/>
      <c r="X530" s="11"/>
      <c r="Y530" s="11"/>
      <c r="AG530" s="11"/>
      <c r="AH530" s="11"/>
      <c r="AI530" s="11"/>
      <c r="AL530" s="11"/>
      <c r="AM530" s="11"/>
      <c r="AN530" s="11"/>
    </row>
    <row r="531" spans="1:40" x14ac:dyDescent="0.2">
      <c r="A531" s="6"/>
      <c r="B531" s="17"/>
      <c r="C531" s="15"/>
      <c r="D531" s="15"/>
      <c r="H531" s="14"/>
      <c r="I531" s="11"/>
      <c r="J531" s="11"/>
      <c r="M531" s="14"/>
      <c r="N531" s="11"/>
      <c r="O531" s="11"/>
      <c r="R531" s="14"/>
      <c r="S531" s="11"/>
      <c r="T531" s="11"/>
      <c r="W531" s="14"/>
      <c r="X531" s="11"/>
      <c r="Y531" s="11"/>
      <c r="AG531" s="14"/>
      <c r="AH531" s="11"/>
      <c r="AI531" s="11"/>
      <c r="AL531" s="14"/>
      <c r="AM531" s="11"/>
      <c r="AN531" s="11"/>
    </row>
    <row r="532" spans="1:40" x14ac:dyDescent="0.2">
      <c r="B532" s="15"/>
      <c r="C532" s="15"/>
      <c r="D532" s="15"/>
      <c r="H532" s="11"/>
      <c r="I532" s="11"/>
      <c r="J532" s="11"/>
      <c r="M532" s="11"/>
      <c r="N532" s="11"/>
      <c r="O532" s="11"/>
      <c r="R532" s="11"/>
      <c r="S532" s="11"/>
      <c r="T532" s="11"/>
      <c r="W532" s="11"/>
      <c r="X532" s="11"/>
      <c r="Y532" s="11"/>
      <c r="AG532" s="11"/>
      <c r="AH532" s="11"/>
      <c r="AI532" s="11"/>
      <c r="AL532" s="11"/>
      <c r="AM532" s="11"/>
      <c r="AN532" s="11"/>
    </row>
    <row r="533" spans="1:40" x14ac:dyDescent="0.2">
      <c r="B533" s="15"/>
      <c r="C533" s="15"/>
      <c r="D533" s="15"/>
      <c r="H533" s="11"/>
      <c r="I533" s="11"/>
      <c r="J533" s="11"/>
      <c r="M533" s="11"/>
      <c r="N533" s="11"/>
      <c r="O533" s="11"/>
      <c r="R533" s="11"/>
      <c r="S533" s="11"/>
      <c r="T533" s="11"/>
      <c r="W533" s="11"/>
      <c r="X533" s="11"/>
      <c r="Y533" s="11"/>
      <c r="AG533" s="11"/>
      <c r="AH533" s="11"/>
      <c r="AI533" s="11"/>
      <c r="AL533" s="11"/>
      <c r="AM533" s="11"/>
      <c r="AN533" s="11"/>
    </row>
    <row r="534" spans="1:40" x14ac:dyDescent="0.2">
      <c r="B534" s="15"/>
      <c r="C534" s="15"/>
      <c r="D534" s="15"/>
      <c r="H534" s="11"/>
      <c r="I534" s="11"/>
      <c r="J534" s="11"/>
      <c r="M534" s="11"/>
      <c r="N534" s="11"/>
      <c r="O534" s="11"/>
      <c r="R534" s="11"/>
      <c r="S534" s="11"/>
      <c r="T534" s="11"/>
      <c r="W534" s="11"/>
      <c r="X534" s="11"/>
      <c r="Y534" s="11"/>
      <c r="AG534" s="11"/>
      <c r="AH534" s="11"/>
      <c r="AI534" s="11"/>
      <c r="AL534" s="11"/>
      <c r="AM534" s="11"/>
      <c r="AN534" s="11"/>
    </row>
    <row r="535" spans="1:40" x14ac:dyDescent="0.2">
      <c r="B535" s="15"/>
      <c r="C535" s="15"/>
      <c r="D535" s="15"/>
      <c r="H535" s="11"/>
      <c r="I535" s="11"/>
      <c r="J535" s="11"/>
      <c r="M535" s="11"/>
      <c r="N535" s="11"/>
      <c r="O535" s="11"/>
      <c r="R535" s="11"/>
      <c r="S535" s="11"/>
      <c r="T535" s="11"/>
      <c r="W535" s="11"/>
      <c r="X535" s="11"/>
      <c r="Y535" s="11"/>
      <c r="AG535" s="11"/>
      <c r="AH535" s="11"/>
      <c r="AI535" s="11"/>
      <c r="AL535" s="11"/>
      <c r="AM535" s="11"/>
      <c r="AN535" s="11"/>
    </row>
    <row r="536" spans="1:40" x14ac:dyDescent="0.2">
      <c r="B536" s="11"/>
      <c r="C536" s="11"/>
      <c r="D536" s="11"/>
      <c r="H536" s="11"/>
      <c r="I536" s="11"/>
      <c r="J536" s="11"/>
      <c r="M536" s="11"/>
      <c r="N536" s="11"/>
      <c r="O536" s="11"/>
      <c r="R536" s="11"/>
      <c r="S536" s="11"/>
      <c r="T536" s="11"/>
      <c r="W536" s="11"/>
      <c r="X536" s="11"/>
      <c r="Y536" s="11"/>
      <c r="AG536" s="11"/>
      <c r="AH536" s="11"/>
      <c r="AI536" s="11"/>
      <c r="AL536" s="11"/>
      <c r="AM536" s="11"/>
      <c r="AN536" s="11"/>
    </row>
    <row r="537" spans="1:40" x14ac:dyDescent="0.2">
      <c r="A537" s="3"/>
      <c r="B537" s="13"/>
      <c r="C537" s="11"/>
      <c r="D537" s="11"/>
      <c r="H537" s="19"/>
      <c r="I537" s="18"/>
      <c r="J537" s="18"/>
      <c r="M537" s="13"/>
      <c r="N537" s="11"/>
      <c r="O537" s="11"/>
      <c r="R537" s="13"/>
      <c r="S537" s="11"/>
      <c r="T537" s="11"/>
      <c r="W537" s="13"/>
      <c r="X537" s="11"/>
      <c r="Y537" s="11"/>
      <c r="AG537" s="13"/>
      <c r="AH537" s="11"/>
      <c r="AI537" s="11"/>
      <c r="AL537" s="13"/>
      <c r="AM537" s="11"/>
      <c r="AN537" s="11"/>
    </row>
    <row r="538" spans="1:40" x14ac:dyDescent="0.2">
      <c r="B538" s="11"/>
      <c r="C538" s="11"/>
      <c r="D538" s="11"/>
      <c r="H538" s="18"/>
      <c r="I538" s="18"/>
      <c r="J538" s="18"/>
      <c r="M538" s="11"/>
      <c r="N538" s="11"/>
      <c r="O538" s="11"/>
      <c r="R538" s="11"/>
      <c r="S538" s="11"/>
      <c r="T538" s="11"/>
      <c r="W538" s="11"/>
      <c r="X538" s="11"/>
      <c r="Y538" s="11"/>
      <c r="AG538" s="11"/>
      <c r="AH538" s="11"/>
      <c r="AI538" s="11"/>
      <c r="AL538" s="11"/>
      <c r="AM538" s="11"/>
      <c r="AN538" s="11"/>
    </row>
    <row r="539" spans="1:40" x14ac:dyDescent="0.2">
      <c r="B539" s="11"/>
      <c r="C539" s="11"/>
      <c r="D539" s="11"/>
      <c r="H539" s="18"/>
      <c r="I539" s="18"/>
      <c r="J539" s="18"/>
      <c r="M539" s="11"/>
      <c r="N539" s="11"/>
      <c r="O539" s="11"/>
      <c r="R539" s="11"/>
      <c r="S539" s="11"/>
      <c r="T539" s="11"/>
      <c r="W539" s="11"/>
      <c r="X539" s="11"/>
      <c r="Y539" s="11"/>
      <c r="AG539" s="11"/>
      <c r="AH539" s="11"/>
      <c r="AI539" s="11"/>
      <c r="AL539" s="11"/>
      <c r="AM539" s="11"/>
      <c r="AN539" s="11"/>
    </row>
    <row r="540" spans="1:40" x14ac:dyDescent="0.2">
      <c r="B540" s="11"/>
      <c r="C540" s="11"/>
      <c r="D540" s="11"/>
      <c r="H540" s="18"/>
      <c r="I540" s="18"/>
      <c r="J540" s="18"/>
      <c r="M540" s="11"/>
      <c r="N540" s="11"/>
      <c r="O540" s="11"/>
      <c r="R540" s="11"/>
      <c r="S540" s="11"/>
      <c r="T540" s="11"/>
      <c r="W540" s="11"/>
      <c r="X540" s="11"/>
      <c r="Y540" s="11"/>
      <c r="AG540" s="11"/>
      <c r="AH540" s="11"/>
      <c r="AI540" s="11"/>
      <c r="AL540" s="11"/>
      <c r="AM540" s="11"/>
      <c r="AN540" s="11"/>
    </row>
    <row r="541" spans="1:40" x14ac:dyDescent="0.2">
      <c r="B541" s="11"/>
      <c r="C541" s="11"/>
      <c r="D541" s="11"/>
      <c r="H541" s="11"/>
      <c r="I541" s="11"/>
      <c r="J541" s="11"/>
      <c r="M541" s="11"/>
      <c r="N541" s="11"/>
      <c r="O541" s="11"/>
      <c r="R541" s="11"/>
      <c r="S541" s="11"/>
      <c r="T541" s="11"/>
      <c r="W541" s="11"/>
      <c r="X541" s="11"/>
      <c r="Y541" s="11"/>
      <c r="AG541" s="11"/>
      <c r="AH541" s="11"/>
      <c r="AI541" s="11"/>
      <c r="AL541" s="11"/>
      <c r="AM541" s="11"/>
      <c r="AN541" s="11"/>
    </row>
    <row r="542" spans="1:40" x14ac:dyDescent="0.2">
      <c r="B542" s="11"/>
      <c r="C542" s="11"/>
      <c r="D542" s="11"/>
      <c r="H542" s="11"/>
      <c r="I542" s="11"/>
      <c r="J542" s="11"/>
      <c r="M542" s="11"/>
      <c r="N542" s="11"/>
      <c r="O542" s="11"/>
      <c r="R542" s="11"/>
      <c r="S542" s="11"/>
      <c r="T542" s="11"/>
      <c r="W542" s="11"/>
      <c r="X542" s="11"/>
      <c r="Y542" s="11"/>
      <c r="AG542" s="11"/>
      <c r="AH542" s="11"/>
      <c r="AI542" s="11"/>
      <c r="AL542" s="11"/>
      <c r="AM542" s="11"/>
      <c r="AN542" s="11"/>
    </row>
    <row r="543" spans="1:40" x14ac:dyDescent="0.2">
      <c r="B543" s="11"/>
      <c r="C543" s="11"/>
      <c r="D543" s="11"/>
      <c r="H543" s="11"/>
      <c r="I543" s="11"/>
      <c r="J543" s="11"/>
      <c r="M543" s="11"/>
      <c r="N543" s="11"/>
      <c r="O543" s="11"/>
      <c r="R543" s="11"/>
      <c r="S543" s="11"/>
      <c r="T543" s="11"/>
      <c r="W543" s="11"/>
      <c r="X543" s="11"/>
      <c r="Y543" s="11"/>
      <c r="AG543" s="11"/>
      <c r="AH543" s="11"/>
      <c r="AI543" s="11"/>
      <c r="AL543" s="11"/>
      <c r="AM543" s="11"/>
      <c r="AN543" s="11"/>
    </row>
    <row r="544" spans="1:40" x14ac:dyDescent="0.2">
      <c r="B544" s="11"/>
      <c r="C544" s="11"/>
      <c r="D544" s="11"/>
      <c r="H544" s="11"/>
      <c r="I544" s="11"/>
      <c r="J544" s="11"/>
      <c r="M544" s="11"/>
      <c r="N544" s="11"/>
      <c r="O544" s="11"/>
      <c r="R544" s="11"/>
      <c r="S544" s="11"/>
      <c r="T544" s="11"/>
      <c r="W544" s="11"/>
      <c r="X544" s="11"/>
      <c r="Y544" s="11"/>
      <c r="AG544" s="11"/>
      <c r="AH544" s="11"/>
      <c r="AI544" s="11"/>
      <c r="AL544" s="11"/>
      <c r="AM544" s="11"/>
      <c r="AN544" s="11"/>
    </row>
    <row r="545" spans="2:40" x14ac:dyDescent="0.2">
      <c r="B545" s="11"/>
      <c r="C545" s="11"/>
      <c r="D545" s="11"/>
      <c r="H545" s="11"/>
      <c r="I545" s="11"/>
      <c r="J545" s="11"/>
      <c r="M545" s="11"/>
      <c r="N545" s="11"/>
      <c r="O545" s="11"/>
      <c r="R545" s="11"/>
      <c r="S545" s="11"/>
      <c r="T545" s="11"/>
      <c r="W545" s="11"/>
      <c r="X545" s="11"/>
      <c r="Y545" s="11"/>
      <c r="AG545" s="11"/>
      <c r="AH545" s="11"/>
      <c r="AI545" s="11"/>
      <c r="AL545" s="11"/>
      <c r="AM545" s="11"/>
      <c r="AN545" s="11"/>
    </row>
    <row r="546" spans="2:40" x14ac:dyDescent="0.2">
      <c r="B546" s="11"/>
      <c r="C546" s="11"/>
      <c r="D546" s="11"/>
      <c r="H546" s="11"/>
      <c r="I546" s="11"/>
      <c r="J546" s="11"/>
      <c r="M546" s="11"/>
      <c r="N546" s="11"/>
      <c r="O546" s="11"/>
      <c r="R546" s="11"/>
      <c r="S546" s="11"/>
      <c r="T546" s="11"/>
      <c r="W546" s="11"/>
      <c r="X546" s="11"/>
      <c r="Y546" s="11"/>
      <c r="AG546" s="11"/>
      <c r="AH546" s="11"/>
      <c r="AI546" s="11"/>
      <c r="AL546" s="11"/>
      <c r="AM546" s="11"/>
      <c r="AN546" s="11"/>
    </row>
    <row r="547" spans="2:40" x14ac:dyDescent="0.2">
      <c r="B547" s="11"/>
      <c r="C547" s="11"/>
      <c r="D547" s="11"/>
      <c r="H547" s="11"/>
      <c r="I547" s="11"/>
      <c r="J547" s="11"/>
      <c r="M547" s="11"/>
      <c r="N547" s="11"/>
      <c r="O547" s="11"/>
      <c r="R547" s="11"/>
      <c r="S547" s="11"/>
      <c r="T547" s="11"/>
      <c r="W547" s="11"/>
      <c r="X547" s="11"/>
      <c r="Y547" s="11"/>
      <c r="AG547" s="11"/>
      <c r="AH547" s="11"/>
      <c r="AI547" s="11"/>
      <c r="AL547" s="11"/>
      <c r="AM547" s="11"/>
      <c r="AN547" s="11"/>
    </row>
    <row r="548" spans="2:40" x14ac:dyDescent="0.2">
      <c r="B548" s="11"/>
      <c r="C548" s="11"/>
      <c r="D548" s="11"/>
      <c r="H548" s="11"/>
      <c r="I548" s="11"/>
      <c r="J548" s="11"/>
      <c r="M548" s="11"/>
      <c r="N548" s="11"/>
      <c r="O548" s="11"/>
      <c r="R548" s="11"/>
      <c r="S548" s="11"/>
      <c r="T548" s="11"/>
      <c r="W548" s="11"/>
      <c r="X548" s="11"/>
      <c r="Y548" s="11"/>
      <c r="AG548" s="11"/>
      <c r="AH548" s="11"/>
      <c r="AI548" s="11"/>
      <c r="AL548" s="11"/>
      <c r="AM548" s="11"/>
      <c r="AN548" s="11"/>
    </row>
    <row r="549" spans="2:40" x14ac:dyDescent="0.2">
      <c r="B549" s="11"/>
      <c r="C549" s="11"/>
      <c r="D549" s="11"/>
      <c r="H549" s="11"/>
      <c r="I549" s="11"/>
      <c r="J549" s="11"/>
      <c r="M549" s="11"/>
      <c r="N549" s="11"/>
      <c r="O549" s="11"/>
      <c r="R549" s="11"/>
      <c r="S549" s="11"/>
      <c r="T549" s="11"/>
      <c r="W549" s="11"/>
      <c r="X549" s="11"/>
      <c r="Y549" s="11"/>
      <c r="AG549" s="11"/>
      <c r="AH549" s="11"/>
      <c r="AI549" s="11"/>
      <c r="AL549" s="11"/>
      <c r="AM549" s="11"/>
      <c r="AN549" s="11"/>
    </row>
    <row r="550" spans="2:40" x14ac:dyDescent="0.2">
      <c r="B550" s="11"/>
      <c r="C550" s="11"/>
      <c r="D550" s="11"/>
      <c r="H550" s="11"/>
      <c r="I550" s="11"/>
      <c r="J550" s="11"/>
      <c r="M550" s="11"/>
      <c r="N550" s="11"/>
      <c r="O550" s="11"/>
      <c r="R550" s="11"/>
      <c r="S550" s="11"/>
      <c r="T550" s="11"/>
      <c r="W550" s="11"/>
      <c r="X550" s="11"/>
      <c r="Y550" s="11"/>
      <c r="AG550" s="11"/>
      <c r="AH550" s="11"/>
      <c r="AI550" s="11"/>
      <c r="AL550" s="11"/>
      <c r="AM550" s="11"/>
      <c r="AN550" s="11"/>
    </row>
    <row r="551" spans="2:40" x14ac:dyDescent="0.2">
      <c r="B551" s="11"/>
      <c r="C551" s="11"/>
      <c r="D551" s="11"/>
      <c r="H551" s="11"/>
      <c r="I551" s="11"/>
      <c r="J551" s="11"/>
      <c r="M551" s="11"/>
      <c r="N551" s="11"/>
      <c r="O551" s="11"/>
      <c r="R551" s="11"/>
      <c r="S551" s="11"/>
      <c r="T551" s="11"/>
      <c r="W551" s="11"/>
      <c r="X551" s="11"/>
      <c r="Y551" s="11"/>
      <c r="AG551" s="11"/>
      <c r="AH551" s="11"/>
      <c r="AI551" s="11"/>
      <c r="AL551" s="11"/>
      <c r="AM551" s="11"/>
      <c r="AN551" s="11"/>
    </row>
    <row r="552" spans="2:40" x14ac:dyDescent="0.2">
      <c r="B552" s="11"/>
      <c r="C552" s="11"/>
      <c r="D552" s="11"/>
      <c r="H552" s="11"/>
      <c r="I552" s="11"/>
      <c r="J552" s="11"/>
      <c r="M552" s="11"/>
      <c r="N552" s="11"/>
      <c r="O552" s="11"/>
      <c r="R552" s="11"/>
      <c r="S552" s="11"/>
      <c r="T552" s="11"/>
      <c r="W552" s="11"/>
      <c r="X552" s="11"/>
      <c r="Y552" s="11"/>
      <c r="AG552" s="11"/>
      <c r="AH552" s="11"/>
      <c r="AI552" s="11"/>
      <c r="AL552" s="11"/>
      <c r="AM552" s="11"/>
      <c r="AN552" s="11"/>
    </row>
    <row r="553" spans="2:40" x14ac:dyDescent="0.2">
      <c r="B553" s="11"/>
      <c r="C553" s="11"/>
      <c r="D553" s="11"/>
      <c r="H553" s="11"/>
      <c r="I553" s="11"/>
      <c r="J553" s="11"/>
      <c r="M553" s="11"/>
      <c r="N553" s="11"/>
      <c r="O553" s="11"/>
      <c r="R553" s="11"/>
      <c r="S553" s="11"/>
      <c r="T553" s="11"/>
      <c r="W553" s="11"/>
      <c r="X553" s="11"/>
      <c r="Y553" s="11"/>
      <c r="AG553" s="11"/>
      <c r="AH553" s="11"/>
      <c r="AI553" s="11"/>
      <c r="AL553" s="11"/>
      <c r="AM553" s="11"/>
      <c r="AN553" s="11"/>
    </row>
    <row r="554" spans="2:40" x14ac:dyDescent="0.2">
      <c r="B554" s="11"/>
      <c r="C554" s="11"/>
      <c r="D554" s="11"/>
      <c r="H554" s="11"/>
      <c r="I554" s="11"/>
      <c r="J554" s="11"/>
      <c r="M554" s="11"/>
      <c r="N554" s="11"/>
      <c r="O554" s="11"/>
      <c r="R554" s="11"/>
      <c r="S554" s="11"/>
      <c r="T554" s="11"/>
      <c r="W554" s="11"/>
      <c r="X554" s="11"/>
      <c r="Y554" s="11"/>
      <c r="AG554" s="11"/>
      <c r="AH554" s="11"/>
      <c r="AI554" s="11"/>
      <c r="AL554" s="11"/>
      <c r="AM554" s="11"/>
      <c r="AN554" s="11"/>
    </row>
    <row r="555" spans="2:40" x14ac:dyDescent="0.2">
      <c r="B555" s="11"/>
      <c r="C555" s="11"/>
      <c r="D555" s="11"/>
      <c r="H555" s="11"/>
      <c r="I555" s="11"/>
      <c r="J555" s="11"/>
      <c r="M555" s="11"/>
      <c r="N555" s="11"/>
      <c r="O555" s="11"/>
      <c r="R555" s="11"/>
      <c r="S555" s="11"/>
      <c r="T555" s="11"/>
      <c r="W555" s="11"/>
      <c r="X555" s="11"/>
      <c r="Y555" s="11"/>
      <c r="AG555" s="11"/>
      <c r="AH555" s="11"/>
      <c r="AI555" s="11"/>
      <c r="AL555" s="11"/>
      <c r="AM555" s="11"/>
      <c r="AN555" s="11"/>
    </row>
    <row r="556" spans="2:40" x14ac:dyDescent="0.2">
      <c r="B556" s="11"/>
      <c r="C556" s="11"/>
      <c r="D556" s="11"/>
      <c r="H556" s="11"/>
      <c r="I556" s="11"/>
      <c r="J556" s="11"/>
      <c r="M556" s="11"/>
      <c r="N556" s="11"/>
      <c r="O556" s="11"/>
      <c r="R556" s="11"/>
      <c r="S556" s="11"/>
      <c r="T556" s="11"/>
      <c r="W556" s="11"/>
      <c r="X556" s="11"/>
      <c r="Y556" s="11"/>
      <c r="AG556" s="11"/>
      <c r="AH556" s="11"/>
      <c r="AI556" s="11"/>
      <c r="AL556" s="11"/>
      <c r="AM556" s="11"/>
      <c r="AN556" s="11"/>
    </row>
    <row r="557" spans="2:40" x14ac:dyDescent="0.2">
      <c r="B557" s="11"/>
      <c r="C557" s="11"/>
      <c r="D557" s="11"/>
      <c r="H557" s="11"/>
      <c r="I557" s="11"/>
      <c r="J557" s="11"/>
      <c r="M557" s="11"/>
      <c r="N557" s="11"/>
      <c r="O557" s="11"/>
      <c r="R557" s="11"/>
      <c r="S557" s="11"/>
      <c r="T557" s="11"/>
      <c r="W557" s="11"/>
      <c r="X557" s="11"/>
      <c r="Y557" s="11"/>
      <c r="AG557" s="11"/>
      <c r="AH557" s="11"/>
      <c r="AI557" s="11"/>
      <c r="AL557" s="11"/>
      <c r="AM557" s="11"/>
      <c r="AN557" s="11"/>
    </row>
    <row r="558" spans="2:40" x14ac:dyDescent="0.2">
      <c r="B558" s="11"/>
      <c r="C558" s="11"/>
      <c r="D558" s="11"/>
      <c r="H558" s="11"/>
      <c r="I558" s="11"/>
      <c r="J558" s="11"/>
      <c r="M558" s="11"/>
      <c r="N558" s="11"/>
      <c r="O558" s="11"/>
      <c r="R558" s="11"/>
      <c r="S558" s="11"/>
      <c r="T558" s="11"/>
      <c r="W558" s="11"/>
      <c r="X558" s="11"/>
      <c r="Y558" s="11"/>
      <c r="AG558" s="11"/>
      <c r="AH558" s="11"/>
      <c r="AI558" s="11"/>
      <c r="AL558" s="11"/>
      <c r="AM558" s="11"/>
      <c r="AN558" s="11"/>
    </row>
    <row r="559" spans="2:40" x14ac:dyDescent="0.2">
      <c r="B559" s="11"/>
      <c r="C559" s="11"/>
      <c r="D559" s="11"/>
      <c r="H559" s="11"/>
      <c r="I559" s="11"/>
      <c r="J559" s="11"/>
      <c r="M559" s="11"/>
      <c r="N559" s="11"/>
      <c r="O559" s="11"/>
      <c r="R559" s="11"/>
      <c r="S559" s="11"/>
      <c r="T559" s="11"/>
      <c r="W559" s="11"/>
      <c r="X559" s="11"/>
      <c r="Y559" s="11"/>
      <c r="AG559" s="11"/>
      <c r="AH559" s="11"/>
      <c r="AI559" s="11"/>
      <c r="AL559" s="11"/>
      <c r="AM559" s="11"/>
      <c r="AN559" s="11"/>
    </row>
    <row r="560" spans="2:40" x14ac:dyDescent="0.2">
      <c r="B560" s="11"/>
      <c r="C560" s="11"/>
      <c r="D560" s="11"/>
      <c r="H560" s="11"/>
      <c r="I560" s="11"/>
      <c r="J560" s="11"/>
      <c r="M560" s="11"/>
      <c r="N560" s="11"/>
      <c r="O560" s="11"/>
      <c r="R560" s="11"/>
      <c r="S560" s="11"/>
      <c r="T560" s="11"/>
      <c r="W560" s="11"/>
      <c r="X560" s="11"/>
      <c r="Y560" s="11"/>
      <c r="AG560" s="11"/>
      <c r="AH560" s="11"/>
      <c r="AI560" s="11"/>
      <c r="AL560" s="11"/>
      <c r="AM560" s="11"/>
      <c r="AN560" s="11"/>
    </row>
    <row r="561" spans="1:40" x14ac:dyDescent="0.2">
      <c r="B561" s="11"/>
      <c r="C561" s="11"/>
      <c r="D561" s="11"/>
      <c r="H561" s="11"/>
      <c r="I561" s="11"/>
      <c r="J561" s="11"/>
      <c r="M561" s="11"/>
      <c r="N561" s="11"/>
      <c r="O561" s="11"/>
      <c r="R561" s="11"/>
      <c r="S561" s="11"/>
      <c r="T561" s="11"/>
      <c r="W561" s="11"/>
      <c r="X561" s="11"/>
      <c r="Y561" s="11"/>
      <c r="AG561" s="11"/>
      <c r="AH561" s="11"/>
      <c r="AI561" s="11"/>
      <c r="AL561" s="11"/>
      <c r="AM561" s="11"/>
      <c r="AN561" s="11"/>
    </row>
    <row r="562" spans="1:40" x14ac:dyDescent="0.2">
      <c r="B562" s="11"/>
      <c r="C562" s="11"/>
      <c r="D562" s="11"/>
      <c r="H562" s="11"/>
      <c r="I562" s="11"/>
      <c r="J562" s="11"/>
      <c r="M562" s="11"/>
      <c r="N562" s="11"/>
      <c r="O562" s="11"/>
      <c r="R562" s="11"/>
      <c r="S562" s="11"/>
      <c r="T562" s="11"/>
      <c r="W562" s="11"/>
      <c r="X562" s="11"/>
      <c r="Y562" s="11"/>
      <c r="AG562" s="11"/>
      <c r="AH562" s="11"/>
      <c r="AI562" s="11"/>
      <c r="AL562" s="11"/>
      <c r="AM562" s="11"/>
      <c r="AN562" s="11"/>
    </row>
    <row r="563" spans="1:40" x14ac:dyDescent="0.2">
      <c r="B563" s="11"/>
      <c r="C563" s="11"/>
      <c r="D563" s="11"/>
      <c r="H563" s="11"/>
      <c r="I563" s="11"/>
      <c r="J563" s="11"/>
      <c r="M563" s="11"/>
      <c r="N563" s="11"/>
      <c r="O563" s="11"/>
      <c r="R563" s="11"/>
      <c r="S563" s="11"/>
      <c r="T563" s="11"/>
      <c r="W563" s="11"/>
      <c r="X563" s="11"/>
      <c r="Y563" s="11"/>
      <c r="AG563" s="11"/>
      <c r="AH563" s="11"/>
      <c r="AI563" s="11"/>
      <c r="AL563" s="11"/>
      <c r="AM563" s="11"/>
      <c r="AN563" s="11"/>
    </row>
    <row r="564" spans="1:40" x14ac:dyDescent="0.2">
      <c r="B564" s="11"/>
      <c r="C564" s="11"/>
      <c r="D564" s="11"/>
      <c r="H564" s="11"/>
      <c r="I564" s="11"/>
      <c r="J564" s="11"/>
      <c r="M564" s="11"/>
      <c r="N564" s="11"/>
      <c r="O564" s="11"/>
      <c r="R564" s="11"/>
      <c r="S564" s="11"/>
      <c r="T564" s="11"/>
      <c r="W564" s="11"/>
      <c r="X564" s="11"/>
      <c r="Y564" s="11"/>
      <c r="AG564" s="11"/>
      <c r="AH564" s="11"/>
      <c r="AI564" s="11"/>
      <c r="AL564" s="11"/>
      <c r="AM564" s="11"/>
      <c r="AN564" s="11"/>
    </row>
    <row r="565" spans="1:40" x14ac:dyDescent="0.2">
      <c r="B565" s="11"/>
      <c r="C565" s="11"/>
      <c r="D565" s="11"/>
      <c r="H565" s="11"/>
      <c r="I565" s="11"/>
      <c r="J565" s="11"/>
      <c r="M565" s="11"/>
      <c r="N565" s="11"/>
      <c r="O565" s="11"/>
      <c r="R565" s="11"/>
      <c r="S565" s="11"/>
      <c r="T565" s="11"/>
      <c r="W565" s="11"/>
      <c r="X565" s="11"/>
      <c r="Y565" s="11"/>
      <c r="AG565" s="11"/>
      <c r="AH565" s="11"/>
      <c r="AI565" s="11"/>
      <c r="AL565" s="11"/>
      <c r="AM565" s="11"/>
      <c r="AN565" s="11"/>
    </row>
    <row r="566" spans="1:40" x14ac:dyDescent="0.2">
      <c r="B566" s="11"/>
      <c r="C566" s="11"/>
      <c r="D566" s="11"/>
      <c r="H566" s="11"/>
      <c r="I566" s="11"/>
      <c r="J566" s="11"/>
      <c r="M566" s="11"/>
      <c r="N566" s="11"/>
      <c r="O566" s="11"/>
      <c r="R566" s="11"/>
      <c r="S566" s="11"/>
      <c r="T566" s="11"/>
      <c r="W566" s="11"/>
      <c r="X566" s="11"/>
      <c r="Y566" s="11"/>
      <c r="AG566" s="11"/>
      <c r="AH566" s="11"/>
      <c r="AI566" s="11"/>
      <c r="AL566" s="11"/>
      <c r="AM566" s="11"/>
      <c r="AN566" s="11"/>
    </row>
    <row r="567" spans="1:40" x14ac:dyDescent="0.2">
      <c r="B567" s="11"/>
      <c r="C567" s="11"/>
      <c r="D567" s="11"/>
      <c r="H567" s="11"/>
      <c r="I567" s="11"/>
      <c r="J567" s="11"/>
      <c r="M567" s="11"/>
      <c r="N567" s="11"/>
      <c r="O567" s="11"/>
      <c r="R567" s="11"/>
      <c r="S567" s="11"/>
      <c r="T567" s="11"/>
      <c r="W567" s="11"/>
      <c r="X567" s="11"/>
      <c r="Y567" s="11"/>
      <c r="AG567" s="11"/>
      <c r="AH567" s="11"/>
      <c r="AI567" s="11"/>
      <c r="AL567" s="11"/>
      <c r="AM567" s="11"/>
      <c r="AN567" s="11"/>
    </row>
    <row r="568" spans="1:40" x14ac:dyDescent="0.2">
      <c r="B568" s="11"/>
      <c r="C568" s="11"/>
      <c r="D568" s="11"/>
      <c r="H568" s="11"/>
      <c r="I568" s="11"/>
      <c r="J568" s="11"/>
      <c r="M568" s="11"/>
      <c r="N568" s="11"/>
      <c r="O568" s="11"/>
      <c r="R568" s="11"/>
      <c r="S568" s="11"/>
      <c r="T568" s="11"/>
      <c r="W568" s="11"/>
      <c r="X568" s="11"/>
      <c r="Y568" s="11"/>
      <c r="AG568" s="11"/>
      <c r="AH568" s="11"/>
      <c r="AI568" s="11"/>
      <c r="AL568" s="11"/>
      <c r="AM568" s="11"/>
      <c r="AN568" s="11"/>
    </row>
    <row r="569" spans="1:40" x14ac:dyDescent="0.2">
      <c r="B569" s="11"/>
      <c r="C569" s="11"/>
      <c r="D569" s="11"/>
      <c r="H569" s="11"/>
      <c r="I569" s="11"/>
      <c r="J569" s="11"/>
      <c r="M569" s="11"/>
      <c r="N569" s="11"/>
      <c r="O569" s="11"/>
      <c r="R569" s="11"/>
      <c r="S569" s="11"/>
      <c r="T569" s="11"/>
      <c r="W569" s="11"/>
      <c r="X569" s="11"/>
      <c r="Y569" s="11"/>
      <c r="AG569" s="11"/>
      <c r="AH569" s="11"/>
      <c r="AI569" s="11"/>
      <c r="AL569" s="11"/>
      <c r="AM569" s="11"/>
      <c r="AN569" s="11"/>
    </row>
    <row r="570" spans="1:40" x14ac:dyDescent="0.2">
      <c r="B570" s="11"/>
      <c r="C570" s="11"/>
      <c r="D570" s="11"/>
      <c r="H570" s="11"/>
      <c r="I570" s="11"/>
      <c r="J570" s="11"/>
      <c r="M570" s="11"/>
      <c r="N570" s="11"/>
      <c r="O570" s="11"/>
      <c r="R570" s="11"/>
      <c r="S570" s="11"/>
      <c r="T570" s="11"/>
      <c r="W570" s="11"/>
      <c r="X570" s="11"/>
      <c r="Y570" s="11"/>
      <c r="AG570" s="11"/>
      <c r="AH570" s="11"/>
      <c r="AI570" s="11"/>
      <c r="AL570" s="11"/>
      <c r="AM570" s="11"/>
      <c r="AN570" s="11"/>
    </row>
    <row r="571" spans="1:40" x14ac:dyDescent="0.2">
      <c r="B571" s="11"/>
      <c r="C571" s="11"/>
      <c r="D571" s="11"/>
      <c r="H571" s="11"/>
      <c r="I571" s="11"/>
      <c r="J571" s="11"/>
      <c r="M571" s="11"/>
      <c r="N571" s="11"/>
      <c r="O571" s="11"/>
      <c r="R571" s="11"/>
      <c r="S571" s="11"/>
      <c r="T571" s="11"/>
      <c r="W571" s="11"/>
      <c r="X571" s="11"/>
      <c r="Y571" s="11"/>
      <c r="AG571" s="11"/>
      <c r="AH571" s="11"/>
      <c r="AI571" s="11"/>
      <c r="AL571" s="11"/>
      <c r="AM571" s="11"/>
      <c r="AN571" s="11"/>
    </row>
    <row r="572" spans="1:40" x14ac:dyDescent="0.2">
      <c r="A572" s="3"/>
      <c r="B572" s="13"/>
      <c r="C572" s="11"/>
      <c r="D572" s="11"/>
      <c r="H572" s="13"/>
      <c r="I572" s="11"/>
      <c r="J572" s="11"/>
      <c r="M572" s="13"/>
      <c r="N572" s="11"/>
      <c r="O572" s="11"/>
      <c r="R572" s="13"/>
      <c r="S572" s="11"/>
      <c r="T572" s="11"/>
      <c r="W572" s="13"/>
      <c r="X572" s="11"/>
      <c r="Y572" s="11"/>
      <c r="AG572" s="13"/>
      <c r="AH572" s="11"/>
      <c r="AI572" s="11"/>
      <c r="AL572" s="13"/>
      <c r="AM572" s="11"/>
      <c r="AN572" s="11"/>
    </row>
    <row r="573" spans="1:40" x14ac:dyDescent="0.2">
      <c r="B573" s="11"/>
      <c r="C573" s="11"/>
      <c r="D573" s="11"/>
      <c r="H573" s="11"/>
      <c r="I573" s="11"/>
      <c r="J573" s="11"/>
      <c r="M573" s="11"/>
      <c r="N573" s="11"/>
      <c r="O573" s="11"/>
      <c r="R573" s="11"/>
      <c r="S573" s="11"/>
      <c r="T573" s="11"/>
      <c r="W573" s="11"/>
      <c r="X573" s="11"/>
      <c r="Y573" s="11"/>
      <c r="AG573" s="11"/>
      <c r="AH573" s="11"/>
      <c r="AI573" s="11"/>
      <c r="AL573" s="11"/>
      <c r="AM573" s="11"/>
      <c r="AN573" s="11"/>
    </row>
    <row r="574" spans="1:40" x14ac:dyDescent="0.2">
      <c r="B574" s="11"/>
      <c r="C574" s="11"/>
      <c r="D574" s="11"/>
      <c r="H574" s="11"/>
      <c r="I574" s="11"/>
      <c r="J574" s="11"/>
      <c r="M574" s="11"/>
      <c r="N574" s="11"/>
      <c r="O574" s="11"/>
      <c r="R574" s="11"/>
      <c r="S574" s="11"/>
      <c r="T574" s="11"/>
      <c r="W574" s="11"/>
      <c r="X574" s="11"/>
      <c r="Y574" s="11"/>
      <c r="AG574" s="11"/>
      <c r="AH574" s="11"/>
      <c r="AI574" s="11"/>
      <c r="AL574" s="11"/>
      <c r="AM574" s="11"/>
      <c r="AN574" s="11"/>
    </row>
    <row r="575" spans="1:40" x14ac:dyDescent="0.2">
      <c r="A575" s="3"/>
      <c r="B575" s="13"/>
      <c r="C575" s="11"/>
      <c r="D575" s="11"/>
      <c r="H575" s="13"/>
      <c r="I575" s="11"/>
      <c r="J575" s="11"/>
      <c r="M575" s="13"/>
      <c r="N575" s="11"/>
      <c r="O575" s="11"/>
      <c r="R575" s="13"/>
      <c r="S575" s="11"/>
      <c r="T575" s="11"/>
      <c r="W575" s="13"/>
      <c r="X575" s="11"/>
      <c r="Y575" s="11"/>
      <c r="AG575" s="13"/>
      <c r="AH575" s="11"/>
      <c r="AI575" s="11"/>
      <c r="AL575" s="13"/>
      <c r="AM575" s="11"/>
      <c r="AN575" s="11"/>
    </row>
    <row r="576" spans="1:40" x14ac:dyDescent="0.2">
      <c r="B576" s="11"/>
      <c r="C576" s="11"/>
      <c r="D576" s="11"/>
      <c r="H576" s="11"/>
      <c r="I576" s="11"/>
      <c r="J576" s="11"/>
      <c r="M576" s="11"/>
      <c r="N576" s="11"/>
      <c r="O576" s="11"/>
      <c r="R576" s="11"/>
      <c r="S576" s="11"/>
      <c r="T576" s="11"/>
      <c r="W576" s="11"/>
      <c r="X576" s="11"/>
      <c r="Y576" s="11"/>
      <c r="AG576" s="11"/>
      <c r="AH576" s="11"/>
      <c r="AI576" s="11"/>
      <c r="AL576" s="11"/>
      <c r="AM576" s="11"/>
      <c r="AN576" s="11"/>
    </row>
    <row r="577" spans="1:40" x14ac:dyDescent="0.2">
      <c r="B577" s="11"/>
      <c r="C577" s="11"/>
      <c r="D577" s="11"/>
      <c r="H577" s="11"/>
      <c r="I577" s="11"/>
      <c r="J577" s="11"/>
      <c r="M577" s="11"/>
      <c r="N577" s="11"/>
      <c r="O577" s="11"/>
      <c r="R577" s="11"/>
      <c r="S577" s="11"/>
      <c r="T577" s="11"/>
      <c r="W577" s="11"/>
      <c r="X577" s="11"/>
      <c r="Y577" s="11"/>
      <c r="AG577" s="11"/>
      <c r="AH577" s="11"/>
      <c r="AI577" s="11"/>
      <c r="AL577" s="11"/>
      <c r="AM577" s="11"/>
      <c r="AN577" s="11"/>
    </row>
    <row r="578" spans="1:40" x14ac:dyDescent="0.2">
      <c r="A578" s="3"/>
      <c r="B578" s="13"/>
      <c r="C578" s="11"/>
      <c r="D578" s="11"/>
      <c r="H578" s="13"/>
      <c r="I578" s="11"/>
      <c r="J578" s="11"/>
      <c r="M578" s="13"/>
      <c r="N578" s="11"/>
      <c r="O578" s="11"/>
      <c r="R578" s="13"/>
      <c r="S578" s="11"/>
      <c r="T578" s="11"/>
      <c r="W578" s="13"/>
      <c r="X578" s="11"/>
      <c r="Y578" s="11"/>
      <c r="AG578" s="13"/>
      <c r="AH578" s="11"/>
      <c r="AI578" s="11"/>
      <c r="AL578" s="13"/>
      <c r="AM578" s="11"/>
      <c r="AN578" s="11"/>
    </row>
    <row r="579" spans="1:40" x14ac:dyDescent="0.2">
      <c r="B579" s="11"/>
      <c r="C579" s="11"/>
      <c r="D579" s="11"/>
      <c r="H579" s="11"/>
      <c r="I579" s="11"/>
      <c r="J579" s="11"/>
      <c r="M579" s="11"/>
      <c r="N579" s="11"/>
      <c r="O579" s="11"/>
      <c r="R579" s="11"/>
      <c r="S579" s="11"/>
      <c r="T579" s="11"/>
      <c r="W579" s="11"/>
      <c r="X579" s="11"/>
      <c r="Y579" s="11"/>
      <c r="AG579" s="11"/>
      <c r="AH579" s="11"/>
      <c r="AI579" s="11"/>
      <c r="AL579" s="11"/>
      <c r="AM579" s="11"/>
      <c r="AN579" s="11"/>
    </row>
    <row r="580" spans="1:40" x14ac:dyDescent="0.2">
      <c r="B580" s="11"/>
      <c r="C580" s="11"/>
      <c r="D580" s="11"/>
      <c r="H580" s="11"/>
      <c r="I580" s="11"/>
      <c r="J580" s="11"/>
      <c r="M580" s="11"/>
      <c r="N580" s="11"/>
      <c r="O580" s="11"/>
      <c r="R580" s="11"/>
      <c r="S580" s="11"/>
      <c r="T580" s="11"/>
      <c r="W580" s="11"/>
      <c r="X580" s="11"/>
      <c r="Y580" s="11"/>
      <c r="AG580" s="11"/>
      <c r="AH580" s="11"/>
      <c r="AI580" s="11"/>
      <c r="AL580" s="11"/>
      <c r="AM580" s="11"/>
      <c r="AN580" s="11"/>
    </row>
    <row r="581" spans="1:40" x14ac:dyDescent="0.2">
      <c r="A581" s="3"/>
      <c r="B581" s="13"/>
      <c r="C581" s="11"/>
      <c r="D581" s="11"/>
      <c r="H581" s="13"/>
      <c r="I581" s="11"/>
      <c r="J581" s="11"/>
      <c r="M581" s="13"/>
      <c r="N581" s="11"/>
      <c r="O581" s="11"/>
      <c r="R581" s="13"/>
      <c r="S581" s="11"/>
      <c r="T581" s="11"/>
      <c r="W581" s="13"/>
      <c r="X581" s="11"/>
      <c r="Y581" s="11"/>
      <c r="AG581" s="13"/>
      <c r="AH581" s="11"/>
      <c r="AI581" s="11"/>
      <c r="AL581" s="13"/>
      <c r="AM581" s="11"/>
      <c r="AN581" s="11"/>
    </row>
    <row r="582" spans="1:40" x14ac:dyDescent="0.2">
      <c r="B582" s="11"/>
      <c r="C582" s="11"/>
      <c r="D582" s="11"/>
      <c r="H582" s="11"/>
      <c r="I582" s="11"/>
      <c r="J582" s="11"/>
      <c r="M582" s="11"/>
      <c r="N582" s="11"/>
      <c r="O582" s="11"/>
      <c r="R582" s="11"/>
      <c r="S582" s="11"/>
      <c r="T582" s="11"/>
      <c r="W582" s="11"/>
      <c r="X582" s="11"/>
      <c r="Y582" s="11"/>
      <c r="AG582" s="11"/>
      <c r="AH582" s="11"/>
      <c r="AI582" s="11"/>
      <c r="AL582" s="11"/>
      <c r="AM582" s="11"/>
      <c r="AN582" s="11"/>
    </row>
    <row r="583" spans="1:40" x14ac:dyDescent="0.2">
      <c r="B583" s="11"/>
      <c r="C583" s="11"/>
      <c r="D583" s="11"/>
      <c r="H583" s="11"/>
      <c r="I583" s="11"/>
      <c r="J583" s="11"/>
      <c r="M583" s="11"/>
      <c r="N583" s="11"/>
      <c r="O583" s="11"/>
      <c r="R583" s="11"/>
      <c r="S583" s="11"/>
      <c r="T583" s="11"/>
      <c r="W583" s="11"/>
      <c r="X583" s="11"/>
      <c r="Y583" s="11"/>
      <c r="AG583" s="11"/>
      <c r="AH583" s="11"/>
      <c r="AI583" s="11"/>
      <c r="AL583" s="11"/>
      <c r="AM583" s="11"/>
      <c r="AN583" s="11"/>
    </row>
    <row r="584" spans="1:40" x14ac:dyDescent="0.2">
      <c r="A584" s="3"/>
      <c r="B584" s="13"/>
      <c r="C584" s="11"/>
      <c r="D584" s="11"/>
      <c r="H584" s="13"/>
      <c r="I584" s="11"/>
      <c r="J584" s="11"/>
      <c r="M584" s="13"/>
      <c r="N584" s="11"/>
      <c r="O584" s="11"/>
      <c r="R584" s="13"/>
      <c r="S584" s="11"/>
      <c r="T584" s="11"/>
      <c r="W584" s="13"/>
      <c r="X584" s="11"/>
      <c r="Y584" s="11"/>
      <c r="AG584" s="13"/>
      <c r="AH584" s="11"/>
      <c r="AI584" s="11"/>
      <c r="AL584" s="13"/>
      <c r="AM584" s="11"/>
      <c r="AN584" s="11"/>
    </row>
    <row r="585" spans="1:40" x14ac:dyDescent="0.2">
      <c r="B585" s="11"/>
      <c r="C585" s="11"/>
      <c r="D585" s="11"/>
      <c r="H585" s="11"/>
      <c r="I585" s="11"/>
      <c r="J585" s="11"/>
      <c r="M585" s="11"/>
      <c r="N585" s="11"/>
      <c r="O585" s="11"/>
      <c r="R585" s="11"/>
      <c r="S585" s="11"/>
      <c r="T585" s="11"/>
      <c r="W585" s="11"/>
      <c r="X585" s="11"/>
      <c r="Y585" s="11"/>
      <c r="AG585" s="11"/>
      <c r="AH585" s="11"/>
      <c r="AI585" s="11"/>
      <c r="AL585" s="11"/>
      <c r="AM585" s="11"/>
      <c r="AN585" s="11"/>
    </row>
    <row r="586" spans="1:40" x14ac:dyDescent="0.2">
      <c r="B586" s="11"/>
      <c r="C586" s="11"/>
      <c r="D586" s="11"/>
      <c r="H586" s="11"/>
      <c r="I586" s="11"/>
      <c r="J586" s="11"/>
      <c r="M586" s="11"/>
      <c r="N586" s="11"/>
      <c r="O586" s="11"/>
      <c r="R586" s="11"/>
      <c r="S586" s="11"/>
      <c r="T586" s="11"/>
      <c r="W586" s="11"/>
      <c r="X586" s="11"/>
      <c r="Y586" s="11"/>
      <c r="AG586" s="11"/>
      <c r="AH586" s="11"/>
      <c r="AI586" s="11"/>
      <c r="AL586" s="11"/>
      <c r="AM586" s="11"/>
      <c r="AN586" s="11"/>
    </row>
    <row r="587" spans="1:40" x14ac:dyDescent="0.2">
      <c r="A587" s="3"/>
      <c r="B587" s="13"/>
      <c r="C587" s="11"/>
      <c r="D587" s="11"/>
      <c r="H587" s="13"/>
      <c r="I587" s="11"/>
      <c r="J587" s="11"/>
      <c r="M587" s="13"/>
      <c r="N587" s="11"/>
      <c r="O587" s="11"/>
      <c r="R587" s="13"/>
      <c r="S587" s="11"/>
      <c r="T587" s="11"/>
      <c r="W587" s="13"/>
      <c r="X587" s="11"/>
      <c r="Y587" s="11"/>
      <c r="AG587" s="13"/>
      <c r="AH587" s="11"/>
      <c r="AI587" s="11"/>
      <c r="AL587" s="13"/>
      <c r="AM587" s="11"/>
      <c r="AN587" s="11"/>
    </row>
    <row r="588" spans="1:40" x14ac:dyDescent="0.2">
      <c r="B588" s="11"/>
      <c r="C588" s="11"/>
      <c r="D588" s="11"/>
      <c r="H588" s="11"/>
      <c r="I588" s="11"/>
      <c r="J588" s="11"/>
      <c r="M588" s="11"/>
      <c r="N588" s="11"/>
      <c r="O588" s="11"/>
      <c r="R588" s="11"/>
      <c r="S588" s="11"/>
      <c r="T588" s="11"/>
      <c r="W588" s="11"/>
      <c r="X588" s="11"/>
      <c r="Y588" s="11"/>
      <c r="AG588" s="11"/>
      <c r="AH588" s="11"/>
      <c r="AI588" s="11"/>
      <c r="AL588" s="11"/>
      <c r="AM588" s="11"/>
      <c r="AN588" s="11"/>
    </row>
    <row r="589" spans="1:40" x14ac:dyDescent="0.2">
      <c r="B589" s="11"/>
      <c r="C589" s="11"/>
      <c r="D589" s="11"/>
      <c r="H589" s="11"/>
      <c r="I589" s="11"/>
      <c r="J589" s="11"/>
      <c r="M589" s="11"/>
      <c r="N589" s="11"/>
      <c r="O589" s="11"/>
      <c r="R589" s="11"/>
      <c r="S589" s="11"/>
      <c r="T589" s="11"/>
      <c r="W589" s="11"/>
      <c r="X589" s="11"/>
      <c r="Y589" s="11"/>
      <c r="AG589" s="11"/>
      <c r="AH589" s="11"/>
      <c r="AI589" s="11"/>
      <c r="AL589" s="11"/>
      <c r="AM589" s="11"/>
      <c r="AN589" s="11"/>
    </row>
    <row r="590" spans="1:40" x14ac:dyDescent="0.2">
      <c r="A590" s="3"/>
      <c r="B590" s="13"/>
      <c r="C590" s="11"/>
      <c r="D590" s="11"/>
      <c r="E590" s="2"/>
      <c r="H590" s="13"/>
      <c r="I590" s="11"/>
      <c r="J590" s="11"/>
      <c r="M590" s="13"/>
      <c r="N590" s="11"/>
      <c r="O590" s="11"/>
      <c r="R590" s="13"/>
      <c r="S590" s="11"/>
      <c r="T590" s="11"/>
      <c r="W590" s="13"/>
      <c r="X590" s="11"/>
      <c r="Y590" s="11"/>
      <c r="AG590" s="13"/>
      <c r="AH590" s="11"/>
      <c r="AI590" s="11"/>
      <c r="AL590" s="13"/>
      <c r="AM590" s="11"/>
      <c r="AN590" s="11"/>
    </row>
    <row r="591" spans="1:40" x14ac:dyDescent="0.2">
      <c r="B591" s="11"/>
      <c r="C591" s="11"/>
      <c r="D591" s="11"/>
      <c r="H591" s="11"/>
      <c r="I591" s="11"/>
      <c r="J591" s="11"/>
      <c r="M591" s="11"/>
      <c r="N591" s="11"/>
      <c r="O591" s="11"/>
      <c r="R591" s="11"/>
      <c r="S591" s="11"/>
      <c r="T591" s="11"/>
      <c r="W591" s="11"/>
      <c r="X591" s="11"/>
      <c r="Y591" s="11"/>
      <c r="AG591" s="11"/>
      <c r="AH591" s="11"/>
      <c r="AI591" s="11"/>
      <c r="AL591" s="11"/>
      <c r="AM591" s="11"/>
      <c r="AN591" s="11"/>
    </row>
    <row r="592" spans="1:40" x14ac:dyDescent="0.2">
      <c r="B592" s="11"/>
      <c r="C592" s="11"/>
      <c r="D592" s="11"/>
      <c r="H592" s="11"/>
      <c r="I592" s="11"/>
      <c r="J592" s="11"/>
      <c r="M592" s="11"/>
      <c r="N592" s="11"/>
      <c r="O592" s="11"/>
      <c r="R592" s="11"/>
      <c r="S592" s="11"/>
      <c r="T592" s="11"/>
      <c r="W592" s="11"/>
      <c r="X592" s="11"/>
      <c r="Y592" s="11"/>
      <c r="AG592" s="11"/>
      <c r="AH592" s="11"/>
      <c r="AI592" s="11"/>
      <c r="AL592" s="11"/>
      <c r="AM592" s="11"/>
      <c r="AN592" s="11"/>
    </row>
    <row r="593" spans="1:40" x14ac:dyDescent="0.2">
      <c r="B593" s="11"/>
      <c r="C593" s="11"/>
      <c r="D593" s="11"/>
      <c r="H593" s="11"/>
      <c r="I593" s="11"/>
      <c r="J593" s="11"/>
      <c r="M593" s="11"/>
      <c r="N593" s="11"/>
      <c r="O593" s="11"/>
      <c r="R593" s="11"/>
      <c r="S593" s="11"/>
      <c r="T593" s="11"/>
      <c r="W593" s="11"/>
      <c r="X593" s="11"/>
      <c r="Y593" s="11"/>
      <c r="AG593" s="11"/>
      <c r="AH593" s="11"/>
      <c r="AI593" s="11"/>
      <c r="AL593" s="11"/>
      <c r="AM593" s="11"/>
      <c r="AN593" s="11"/>
    </row>
    <row r="594" spans="1:40" x14ac:dyDescent="0.2">
      <c r="B594" s="11"/>
      <c r="C594" s="11"/>
      <c r="D594" s="11"/>
      <c r="H594" s="11"/>
      <c r="I594" s="11"/>
      <c r="J594" s="11"/>
      <c r="M594" s="11"/>
      <c r="N594" s="11"/>
      <c r="O594" s="11"/>
      <c r="R594" s="11"/>
      <c r="S594" s="11"/>
      <c r="T594" s="11"/>
      <c r="W594" s="11"/>
      <c r="X594" s="11"/>
      <c r="Y594" s="11"/>
      <c r="AG594" s="11"/>
      <c r="AH594" s="11"/>
      <c r="AI594" s="11"/>
      <c r="AL594" s="11"/>
      <c r="AM594" s="11"/>
      <c r="AN594" s="11"/>
    </row>
    <row r="595" spans="1:40" x14ac:dyDescent="0.2">
      <c r="B595" s="11"/>
      <c r="C595" s="11"/>
      <c r="D595" s="11"/>
      <c r="H595" s="11"/>
      <c r="I595" s="11"/>
      <c r="J595" s="11"/>
      <c r="M595" s="11"/>
      <c r="N595" s="11"/>
      <c r="O595" s="11"/>
      <c r="R595" s="11"/>
      <c r="S595" s="11"/>
      <c r="T595" s="11"/>
      <c r="W595" s="11"/>
      <c r="X595" s="11"/>
      <c r="Y595" s="11"/>
      <c r="AG595" s="11"/>
      <c r="AH595" s="11"/>
      <c r="AI595" s="11"/>
      <c r="AL595" s="11"/>
      <c r="AM595" s="11"/>
      <c r="AN595" s="11"/>
    </row>
    <row r="596" spans="1:40" x14ac:dyDescent="0.2">
      <c r="B596" s="11"/>
      <c r="C596" s="11"/>
      <c r="D596" s="11"/>
      <c r="H596" s="11"/>
      <c r="I596" s="11"/>
      <c r="J596" s="11"/>
      <c r="M596" s="11"/>
      <c r="N596" s="11"/>
      <c r="O596" s="11"/>
      <c r="R596" s="11"/>
      <c r="S596" s="11"/>
      <c r="T596" s="11"/>
      <c r="W596" s="11"/>
      <c r="X596" s="11"/>
      <c r="Y596" s="11"/>
      <c r="AG596" s="11"/>
      <c r="AH596" s="11"/>
      <c r="AI596" s="11"/>
      <c r="AL596" s="11"/>
      <c r="AM596" s="11"/>
      <c r="AN596" s="11"/>
    </row>
    <row r="597" spans="1:40" x14ac:dyDescent="0.2">
      <c r="B597" s="11"/>
      <c r="C597" s="11"/>
      <c r="D597" s="11"/>
      <c r="H597" s="11"/>
      <c r="I597" s="11"/>
      <c r="J597" s="11"/>
      <c r="M597" s="11"/>
      <c r="N597" s="11"/>
      <c r="O597" s="11"/>
      <c r="R597" s="11"/>
      <c r="S597" s="11"/>
      <c r="T597" s="11"/>
      <c r="W597" s="11"/>
      <c r="X597" s="11"/>
      <c r="Y597" s="11"/>
      <c r="AG597" s="11"/>
      <c r="AH597" s="11"/>
      <c r="AI597" s="11"/>
      <c r="AL597" s="11"/>
      <c r="AM597" s="11"/>
      <c r="AN597" s="11"/>
    </row>
    <row r="598" spans="1:40" x14ac:dyDescent="0.2">
      <c r="B598" s="11"/>
      <c r="C598" s="11"/>
      <c r="D598" s="11"/>
      <c r="H598" s="11"/>
      <c r="I598" s="11"/>
      <c r="J598" s="11"/>
      <c r="M598" s="11"/>
      <c r="N598" s="11"/>
      <c r="O598" s="11"/>
      <c r="R598" s="11"/>
      <c r="S598" s="11"/>
      <c r="T598" s="11"/>
      <c r="W598" s="11"/>
      <c r="X598" s="11"/>
      <c r="Y598" s="11"/>
      <c r="AG598" s="11"/>
      <c r="AH598" s="11"/>
      <c r="AI598" s="11"/>
      <c r="AL598" s="11"/>
      <c r="AM598" s="11"/>
      <c r="AN598" s="11"/>
    </row>
    <row r="599" spans="1:40" x14ac:dyDescent="0.2">
      <c r="B599" s="11"/>
      <c r="C599" s="11"/>
      <c r="D599" s="11"/>
      <c r="H599" s="11"/>
      <c r="I599" s="11"/>
      <c r="J599" s="11"/>
      <c r="M599" s="11"/>
      <c r="N599" s="11"/>
      <c r="O599" s="11"/>
      <c r="R599" s="11"/>
      <c r="S599" s="11"/>
      <c r="T599" s="11"/>
      <c r="W599" s="11"/>
      <c r="X599" s="11"/>
      <c r="Y599" s="11"/>
      <c r="AG599" s="11"/>
      <c r="AH599" s="11"/>
      <c r="AI599" s="11"/>
      <c r="AL599" s="11"/>
      <c r="AM599" s="11"/>
      <c r="AN599" s="11"/>
    </row>
    <row r="600" spans="1:40" x14ac:dyDescent="0.2">
      <c r="B600" s="11"/>
      <c r="C600" s="11"/>
      <c r="D600" s="11"/>
      <c r="H600" s="11"/>
      <c r="I600" s="11"/>
      <c r="J600" s="11"/>
      <c r="M600" s="11"/>
      <c r="N600" s="11"/>
      <c r="O600" s="11"/>
      <c r="R600" s="11"/>
      <c r="S600" s="11"/>
      <c r="T600" s="11"/>
      <c r="W600" s="11"/>
      <c r="X600" s="11"/>
      <c r="Y600" s="11"/>
      <c r="AG600" s="11"/>
      <c r="AH600" s="11"/>
      <c r="AI600" s="11"/>
      <c r="AL600" s="11"/>
      <c r="AM600" s="11"/>
      <c r="AN600" s="11"/>
    </row>
    <row r="601" spans="1:40" x14ac:dyDescent="0.2">
      <c r="A601" s="8"/>
      <c r="B601" s="13"/>
      <c r="C601" s="11"/>
      <c r="D601" s="11"/>
      <c r="H601" s="13"/>
      <c r="I601" s="11"/>
      <c r="J601" s="11"/>
      <c r="M601" s="22"/>
      <c r="N601" s="20"/>
      <c r="O601" s="20"/>
      <c r="R601" s="13"/>
      <c r="S601" s="11"/>
      <c r="T601" s="11"/>
      <c r="W601" s="13"/>
      <c r="X601" s="11"/>
      <c r="Y601" s="11"/>
      <c r="AG601" s="13"/>
      <c r="AH601" s="11"/>
      <c r="AI601" s="11"/>
      <c r="AL601" s="13"/>
      <c r="AM601" s="11"/>
      <c r="AN601" s="11"/>
    </row>
    <row r="602" spans="1:40" x14ac:dyDescent="0.2">
      <c r="A602" s="7"/>
      <c r="B602" s="11"/>
      <c r="C602" s="11"/>
      <c r="D602" s="11"/>
      <c r="H602" s="11"/>
      <c r="I602" s="11"/>
      <c r="J602" s="11"/>
      <c r="M602" s="20"/>
      <c r="N602" s="20"/>
      <c r="O602" s="20"/>
      <c r="R602" s="11"/>
      <c r="S602" s="11"/>
      <c r="T602" s="11"/>
      <c r="W602" s="11"/>
      <c r="X602" s="11"/>
      <c r="Y602" s="11"/>
      <c r="AG602" s="11"/>
      <c r="AH602" s="11"/>
      <c r="AI602" s="11"/>
      <c r="AL602" s="11"/>
      <c r="AM602" s="11"/>
      <c r="AN602" s="11"/>
    </row>
    <row r="603" spans="1:40" x14ac:dyDescent="0.2">
      <c r="A603" s="7"/>
      <c r="B603" s="11"/>
      <c r="C603" s="11"/>
      <c r="D603" s="11"/>
      <c r="H603" s="11"/>
      <c r="I603" s="11"/>
      <c r="J603" s="11"/>
      <c r="M603" s="20"/>
      <c r="N603" s="20"/>
      <c r="O603" s="20"/>
      <c r="R603" s="11"/>
      <c r="S603" s="11"/>
      <c r="T603" s="11"/>
      <c r="W603" s="11"/>
      <c r="X603" s="11"/>
      <c r="Y603" s="11"/>
      <c r="AG603" s="11"/>
      <c r="AH603" s="11"/>
      <c r="AI603" s="11"/>
      <c r="AL603" s="11"/>
      <c r="AM603" s="11"/>
      <c r="AN603" s="11"/>
    </row>
    <row r="604" spans="1:40" x14ac:dyDescent="0.2">
      <c r="A604" s="7"/>
      <c r="B604" s="11"/>
      <c r="C604" s="11"/>
      <c r="D604" s="11"/>
      <c r="H604" s="11"/>
      <c r="I604" s="11"/>
      <c r="J604" s="11"/>
      <c r="M604" s="20"/>
      <c r="N604" s="20"/>
      <c r="O604" s="20"/>
      <c r="R604" s="11"/>
      <c r="S604" s="11"/>
      <c r="T604" s="11"/>
      <c r="W604" s="11"/>
      <c r="X604" s="11"/>
      <c r="Y604" s="11"/>
      <c r="AG604" s="11"/>
      <c r="AH604" s="11"/>
      <c r="AI604" s="11"/>
      <c r="AL604" s="11"/>
      <c r="AM604" s="11"/>
      <c r="AN604" s="11"/>
    </row>
    <row r="605" spans="1:40" x14ac:dyDescent="0.2">
      <c r="A605" s="7"/>
      <c r="B605" s="11"/>
      <c r="C605" s="11"/>
      <c r="D605" s="11"/>
      <c r="H605" s="11"/>
      <c r="I605" s="11"/>
      <c r="J605" s="11"/>
      <c r="M605" s="20"/>
      <c r="N605" s="20"/>
      <c r="O605" s="20"/>
      <c r="R605" s="11"/>
      <c r="S605" s="11"/>
      <c r="T605" s="11"/>
      <c r="W605" s="11"/>
      <c r="X605" s="11"/>
      <c r="Y605" s="11"/>
      <c r="AG605" s="11"/>
      <c r="AH605" s="11"/>
      <c r="AI605" s="11"/>
      <c r="AL605" s="11"/>
      <c r="AM605" s="11"/>
      <c r="AN605" s="11"/>
    </row>
    <row r="606" spans="1:40" x14ac:dyDescent="0.2">
      <c r="A606" s="8"/>
      <c r="B606" s="13"/>
      <c r="C606" s="11"/>
      <c r="D606" s="11"/>
      <c r="H606" s="13"/>
      <c r="I606" s="11"/>
      <c r="J606" s="11"/>
      <c r="M606" s="22"/>
      <c r="N606" s="20"/>
      <c r="O606" s="20"/>
      <c r="R606" s="13"/>
      <c r="S606" s="11"/>
      <c r="T606" s="11"/>
      <c r="W606" s="13"/>
      <c r="X606" s="11"/>
      <c r="Y606" s="11"/>
      <c r="AG606" s="13"/>
      <c r="AH606" s="11"/>
      <c r="AI606" s="11"/>
      <c r="AL606" s="13"/>
      <c r="AM606" s="11"/>
      <c r="AN606" s="11"/>
    </row>
    <row r="607" spans="1:40" x14ac:dyDescent="0.2">
      <c r="A607" s="7"/>
      <c r="B607" s="11"/>
      <c r="C607" s="11"/>
      <c r="D607" s="11"/>
      <c r="H607" s="11"/>
      <c r="I607" s="11"/>
      <c r="J607" s="11"/>
      <c r="M607" s="20"/>
      <c r="N607" s="20"/>
      <c r="O607" s="20"/>
      <c r="R607" s="11"/>
      <c r="S607" s="11"/>
      <c r="T607" s="11"/>
      <c r="W607" s="11"/>
      <c r="X607" s="11"/>
      <c r="Y607" s="11"/>
      <c r="AG607" s="11"/>
      <c r="AH607" s="11"/>
      <c r="AI607" s="11"/>
      <c r="AL607" s="11"/>
      <c r="AM607" s="11"/>
      <c r="AN607" s="11"/>
    </row>
    <row r="608" spans="1:40" x14ac:dyDescent="0.2">
      <c r="A608" s="7"/>
      <c r="B608" s="11"/>
      <c r="C608" s="11"/>
      <c r="D608" s="11"/>
      <c r="H608" s="11"/>
      <c r="I608" s="11"/>
      <c r="J608" s="11"/>
      <c r="M608" s="20"/>
      <c r="N608" s="20"/>
      <c r="O608" s="20"/>
      <c r="R608" s="11"/>
      <c r="S608" s="11"/>
      <c r="T608" s="11"/>
      <c r="W608" s="11"/>
      <c r="X608" s="11"/>
      <c r="Y608" s="11"/>
      <c r="AG608" s="11"/>
      <c r="AH608" s="11"/>
      <c r="AI608" s="11"/>
      <c r="AL608" s="11"/>
      <c r="AM608" s="11"/>
      <c r="AN608" s="11"/>
    </row>
    <row r="609" spans="1:40" x14ac:dyDescent="0.2">
      <c r="A609" s="7"/>
      <c r="B609" s="11"/>
      <c r="C609" s="11"/>
      <c r="D609" s="11"/>
      <c r="H609" s="11"/>
      <c r="I609" s="11"/>
      <c r="J609" s="11"/>
      <c r="M609" s="20"/>
      <c r="N609" s="20"/>
      <c r="O609" s="20"/>
      <c r="R609" s="11"/>
      <c r="S609" s="11"/>
      <c r="T609" s="11"/>
      <c r="W609" s="11"/>
      <c r="X609" s="11"/>
      <c r="Y609" s="11"/>
      <c r="AG609" s="11"/>
      <c r="AH609" s="11"/>
      <c r="AI609" s="11"/>
      <c r="AL609" s="11"/>
      <c r="AM609" s="11"/>
      <c r="AN609" s="11"/>
    </row>
    <row r="610" spans="1:40" x14ac:dyDescent="0.2">
      <c r="A610" s="7"/>
      <c r="B610" s="11"/>
      <c r="C610" s="11"/>
      <c r="D610" s="11"/>
      <c r="H610" s="11"/>
      <c r="I610" s="11"/>
      <c r="J610" s="11"/>
      <c r="M610" s="20"/>
      <c r="N610" s="20"/>
      <c r="O610" s="20"/>
      <c r="R610" s="11"/>
      <c r="S610" s="11"/>
      <c r="T610" s="11"/>
      <c r="W610" s="11"/>
      <c r="X610" s="11"/>
      <c r="Y610" s="11"/>
      <c r="AG610" s="11"/>
      <c r="AH610" s="11"/>
      <c r="AI610" s="11"/>
      <c r="AL610" s="11"/>
      <c r="AM610" s="11"/>
      <c r="AN610" s="11"/>
    </row>
    <row r="611" spans="1:40" x14ac:dyDescent="0.2">
      <c r="A611" s="8"/>
      <c r="B611" s="13"/>
      <c r="C611" s="11"/>
      <c r="D611" s="11"/>
      <c r="H611" s="13"/>
      <c r="I611" s="11"/>
      <c r="J611" s="11"/>
      <c r="M611" s="22"/>
      <c r="N611" s="20"/>
      <c r="O611" s="20"/>
      <c r="R611" s="13"/>
      <c r="S611" s="11"/>
      <c r="T611" s="11"/>
      <c r="W611" s="13"/>
      <c r="X611" s="11"/>
      <c r="Y611" s="11"/>
      <c r="AG611" s="13"/>
      <c r="AH611" s="11"/>
      <c r="AI611" s="11"/>
      <c r="AL611" s="13"/>
      <c r="AM611" s="11"/>
      <c r="AN611" s="11"/>
    </row>
    <row r="612" spans="1:40" x14ac:dyDescent="0.2">
      <c r="A612" s="7"/>
      <c r="B612" s="11"/>
      <c r="C612" s="11"/>
      <c r="D612" s="11"/>
      <c r="H612" s="11"/>
      <c r="I612" s="11"/>
      <c r="J612" s="11"/>
      <c r="M612" s="20"/>
      <c r="N612" s="20"/>
      <c r="O612" s="20"/>
      <c r="R612" s="11"/>
      <c r="S612" s="11"/>
      <c r="T612" s="11"/>
      <c r="W612" s="11"/>
      <c r="X612" s="11"/>
      <c r="Y612" s="11"/>
      <c r="AG612" s="11"/>
      <c r="AH612" s="11"/>
      <c r="AI612" s="11"/>
      <c r="AL612" s="11"/>
      <c r="AM612" s="11"/>
      <c r="AN612" s="11"/>
    </row>
    <row r="613" spans="1:40" x14ac:dyDescent="0.2">
      <c r="A613" s="7"/>
      <c r="B613" s="11"/>
      <c r="C613" s="11"/>
      <c r="D613" s="11"/>
      <c r="H613" s="11"/>
      <c r="I613" s="11"/>
      <c r="J613" s="11"/>
      <c r="M613" s="20"/>
      <c r="N613" s="20"/>
      <c r="O613" s="20"/>
      <c r="R613" s="11"/>
      <c r="S613" s="11"/>
      <c r="T613" s="11"/>
      <c r="W613" s="11"/>
      <c r="X613" s="11"/>
      <c r="Y613" s="11"/>
      <c r="AG613" s="11"/>
      <c r="AH613" s="11"/>
      <c r="AI613" s="11"/>
      <c r="AL613" s="11"/>
      <c r="AM613" s="11"/>
      <c r="AN613" s="11"/>
    </row>
    <row r="614" spans="1:40" x14ac:dyDescent="0.2">
      <c r="A614" s="7"/>
      <c r="B614" s="11"/>
      <c r="C614" s="11"/>
      <c r="D614" s="11"/>
      <c r="H614" s="11"/>
      <c r="I614" s="11"/>
      <c r="J614" s="11"/>
      <c r="M614" s="20"/>
      <c r="N614" s="20"/>
      <c r="O614" s="20"/>
      <c r="R614" s="11"/>
      <c r="S614" s="11"/>
      <c r="T614" s="11"/>
      <c r="W614" s="11"/>
      <c r="X614" s="11"/>
      <c r="Y614" s="11"/>
      <c r="AG614" s="11"/>
      <c r="AH614" s="11"/>
      <c r="AI614" s="11"/>
      <c r="AL614" s="11"/>
      <c r="AM614" s="11"/>
      <c r="AN614" s="11"/>
    </row>
    <row r="615" spans="1:40" x14ac:dyDescent="0.2">
      <c r="A615" s="7"/>
      <c r="B615" s="11"/>
      <c r="C615" s="11"/>
      <c r="D615" s="11"/>
      <c r="H615" s="11"/>
      <c r="I615" s="11"/>
      <c r="J615" s="11"/>
      <c r="M615" s="20"/>
      <c r="N615" s="20"/>
      <c r="O615" s="20"/>
      <c r="R615" s="11"/>
      <c r="S615" s="11"/>
      <c r="T615" s="11"/>
      <c r="W615" s="11"/>
      <c r="X615" s="11"/>
      <c r="Y615" s="11"/>
      <c r="AG615" s="11"/>
      <c r="AH615" s="11"/>
      <c r="AI615" s="11"/>
      <c r="AL615" s="11"/>
      <c r="AM615" s="11"/>
      <c r="AN615" s="11"/>
    </row>
    <row r="616" spans="1:40" x14ac:dyDescent="0.2">
      <c r="A616" s="8"/>
      <c r="B616" s="13"/>
      <c r="C616" s="11"/>
      <c r="D616" s="11"/>
      <c r="H616" s="13"/>
      <c r="I616" s="11"/>
      <c r="J616" s="11"/>
      <c r="M616" s="22"/>
      <c r="N616" s="20"/>
      <c r="O616" s="20"/>
      <c r="R616" s="13"/>
      <c r="S616" s="11"/>
      <c r="T616" s="11"/>
      <c r="W616" s="13"/>
      <c r="X616" s="11"/>
      <c r="Y616" s="11"/>
      <c r="AG616" s="13"/>
      <c r="AH616" s="11"/>
      <c r="AI616" s="11"/>
      <c r="AL616" s="13"/>
      <c r="AM616" s="11"/>
      <c r="AN616" s="11"/>
    </row>
    <row r="617" spans="1:40" x14ac:dyDescent="0.2">
      <c r="A617" s="7"/>
      <c r="B617" s="11"/>
      <c r="C617" s="11"/>
      <c r="D617" s="11"/>
      <c r="H617" s="11"/>
      <c r="I617" s="11"/>
      <c r="J617" s="11"/>
      <c r="M617" s="20"/>
      <c r="N617" s="20"/>
      <c r="O617" s="20"/>
      <c r="R617" s="11"/>
      <c r="S617" s="11"/>
      <c r="T617" s="11"/>
      <c r="W617" s="11"/>
      <c r="X617" s="11"/>
      <c r="Y617" s="11"/>
      <c r="AG617" s="11"/>
      <c r="AH617" s="11"/>
      <c r="AI617" s="11"/>
      <c r="AL617" s="11"/>
      <c r="AM617" s="11"/>
      <c r="AN617" s="11"/>
    </row>
    <row r="618" spans="1:40" x14ac:dyDescent="0.2">
      <c r="A618" s="7"/>
      <c r="B618" s="11"/>
      <c r="C618" s="11"/>
      <c r="D618" s="11"/>
      <c r="H618" s="11"/>
      <c r="I618" s="11"/>
      <c r="J618" s="11"/>
      <c r="M618" s="20"/>
      <c r="N618" s="20"/>
      <c r="O618" s="20"/>
      <c r="R618" s="11"/>
      <c r="S618" s="11"/>
      <c r="T618" s="11"/>
      <c r="W618" s="11"/>
      <c r="X618" s="11"/>
      <c r="Y618" s="11"/>
      <c r="AG618" s="11"/>
      <c r="AH618" s="11"/>
      <c r="AI618" s="11"/>
      <c r="AL618" s="11"/>
      <c r="AM618" s="11"/>
      <c r="AN618" s="11"/>
    </row>
    <row r="619" spans="1:40" x14ac:dyDescent="0.2">
      <c r="A619" s="7"/>
      <c r="B619" s="11"/>
      <c r="C619" s="11"/>
      <c r="D619" s="11"/>
      <c r="H619" s="11"/>
      <c r="I619" s="11"/>
      <c r="J619" s="11"/>
      <c r="M619" s="20"/>
      <c r="N619" s="20"/>
      <c r="O619" s="20"/>
      <c r="R619" s="11"/>
      <c r="S619" s="11"/>
      <c r="T619" s="11"/>
      <c r="W619" s="11"/>
      <c r="X619" s="11"/>
      <c r="Y619" s="11"/>
      <c r="AG619" s="11"/>
      <c r="AH619" s="11"/>
      <c r="AI619" s="11"/>
      <c r="AL619" s="11"/>
      <c r="AM619" s="11"/>
      <c r="AN619" s="11"/>
    </row>
    <row r="620" spans="1:40" x14ac:dyDescent="0.2">
      <c r="B620" s="11"/>
      <c r="C620" s="11"/>
      <c r="D620" s="11"/>
      <c r="H620" s="11"/>
      <c r="I620" s="11"/>
      <c r="J620" s="11"/>
      <c r="M620" s="20"/>
      <c r="N620" s="20"/>
      <c r="O620" s="20"/>
      <c r="R620" s="11"/>
      <c r="S620" s="11"/>
      <c r="T620" s="11"/>
      <c r="W620" s="11"/>
      <c r="X620" s="11"/>
      <c r="Y620" s="11"/>
      <c r="AG620" s="11"/>
      <c r="AH620" s="11"/>
      <c r="AI620" s="11"/>
      <c r="AL620" s="11"/>
      <c r="AM620" s="11"/>
      <c r="AN620" s="11"/>
    </row>
    <row r="621" spans="1:40" x14ac:dyDescent="0.2">
      <c r="A621" s="8"/>
      <c r="B621" s="13"/>
      <c r="C621" s="11"/>
      <c r="D621" s="11"/>
      <c r="H621" s="13"/>
      <c r="I621" s="11"/>
      <c r="J621" s="11"/>
      <c r="M621" s="22"/>
      <c r="N621" s="20"/>
      <c r="O621" s="20"/>
      <c r="R621" s="13"/>
      <c r="S621" s="11"/>
      <c r="T621" s="11"/>
      <c r="W621" s="13"/>
      <c r="X621" s="11"/>
      <c r="Y621" s="11"/>
      <c r="AG621" s="13"/>
      <c r="AH621" s="11"/>
      <c r="AI621" s="11"/>
      <c r="AL621" s="13"/>
      <c r="AM621" s="11"/>
      <c r="AN621" s="11"/>
    </row>
    <row r="622" spans="1:40" x14ac:dyDescent="0.2">
      <c r="A622" s="7"/>
      <c r="B622" s="11"/>
      <c r="C622" s="11"/>
      <c r="D622" s="11"/>
      <c r="H622" s="11"/>
      <c r="I622" s="11"/>
      <c r="J622" s="11"/>
      <c r="M622" s="20"/>
      <c r="N622" s="20"/>
      <c r="O622" s="20"/>
      <c r="R622" s="11"/>
      <c r="S622" s="11"/>
      <c r="T622" s="11"/>
      <c r="W622" s="11"/>
      <c r="X622" s="11"/>
      <c r="Y622" s="11"/>
      <c r="AG622" s="11"/>
      <c r="AH622" s="11"/>
      <c r="AI622" s="11"/>
      <c r="AL622" s="11"/>
      <c r="AM622" s="11"/>
      <c r="AN622" s="11"/>
    </row>
    <row r="623" spans="1:40" x14ac:dyDescent="0.2">
      <c r="A623" s="7"/>
      <c r="B623" s="11"/>
      <c r="C623" s="11"/>
      <c r="D623" s="11"/>
      <c r="H623" s="11"/>
      <c r="I623" s="11"/>
      <c r="J623" s="11"/>
      <c r="M623" s="20"/>
      <c r="N623" s="20"/>
      <c r="O623" s="20"/>
      <c r="R623" s="11"/>
      <c r="S623" s="11"/>
      <c r="T623" s="11"/>
      <c r="W623" s="11"/>
      <c r="X623" s="11"/>
      <c r="Y623" s="11"/>
      <c r="AG623" s="11"/>
      <c r="AH623" s="11"/>
      <c r="AI623" s="11"/>
      <c r="AL623" s="11"/>
      <c r="AM623" s="11"/>
      <c r="AN623" s="11"/>
    </row>
    <row r="624" spans="1:40" x14ac:dyDescent="0.2">
      <c r="A624" s="7"/>
      <c r="B624" s="11"/>
      <c r="C624" s="11"/>
      <c r="D624" s="11"/>
      <c r="H624" s="11"/>
      <c r="I624" s="11"/>
      <c r="J624" s="11"/>
      <c r="M624" s="20"/>
      <c r="N624" s="20"/>
      <c r="O624" s="20"/>
      <c r="R624" s="11"/>
      <c r="S624" s="11"/>
      <c r="T624" s="11"/>
      <c r="W624" s="11"/>
      <c r="X624" s="11"/>
      <c r="Y624" s="11"/>
      <c r="AG624" s="11"/>
      <c r="AH624" s="11"/>
      <c r="AI624" s="11"/>
      <c r="AL624" s="11"/>
      <c r="AM624" s="11"/>
      <c r="AN624" s="11"/>
    </row>
    <row r="625" spans="1:40" x14ac:dyDescent="0.2">
      <c r="A625" s="7"/>
      <c r="B625" s="11"/>
      <c r="C625" s="11"/>
      <c r="D625" s="11"/>
      <c r="H625" s="11"/>
      <c r="I625" s="11"/>
      <c r="J625" s="11"/>
      <c r="M625" s="20"/>
      <c r="N625" s="20"/>
      <c r="O625" s="20"/>
      <c r="R625" s="11"/>
      <c r="S625" s="11"/>
      <c r="T625" s="11"/>
      <c r="W625" s="11"/>
      <c r="X625" s="11"/>
      <c r="Y625" s="11"/>
      <c r="AG625" s="11"/>
      <c r="AH625" s="11"/>
      <c r="AI625" s="11"/>
      <c r="AL625" s="11"/>
      <c r="AM625" s="11"/>
      <c r="AN625" s="11"/>
    </row>
    <row r="626" spans="1:40" x14ac:dyDescent="0.2">
      <c r="A626" s="7"/>
      <c r="B626" s="11"/>
      <c r="C626" s="11"/>
      <c r="D626" s="11"/>
      <c r="H626" s="11"/>
      <c r="I626" s="11"/>
      <c r="J626" s="11"/>
      <c r="M626" s="11"/>
      <c r="N626" s="11"/>
      <c r="O626" s="11"/>
      <c r="R626" s="11"/>
      <c r="S626" s="11"/>
      <c r="T626" s="11"/>
      <c r="W626" s="11"/>
      <c r="X626" s="11"/>
      <c r="Y626" s="11"/>
      <c r="AG626" s="11"/>
      <c r="AH626" s="11"/>
      <c r="AI626" s="11"/>
      <c r="AL626" s="11"/>
      <c r="AM626" s="11"/>
      <c r="AN626" s="11"/>
    </row>
    <row r="627" spans="1:40" x14ac:dyDescent="0.2">
      <c r="A627" s="8"/>
      <c r="B627" s="13"/>
      <c r="C627" s="11"/>
      <c r="D627" s="11"/>
      <c r="H627" s="13"/>
      <c r="I627" s="11"/>
      <c r="J627" s="11"/>
      <c r="M627" s="22"/>
      <c r="N627" s="20"/>
      <c r="O627" s="20"/>
      <c r="R627" s="13"/>
      <c r="S627" s="11"/>
      <c r="T627" s="11"/>
      <c r="W627" s="13"/>
      <c r="X627" s="11"/>
      <c r="Y627" s="11"/>
      <c r="AG627" s="13"/>
      <c r="AH627" s="11"/>
      <c r="AI627" s="11"/>
      <c r="AL627" s="13"/>
      <c r="AM627" s="11"/>
      <c r="AN627" s="11"/>
    </row>
    <row r="628" spans="1:40" x14ac:dyDescent="0.2">
      <c r="A628" s="7"/>
      <c r="B628" s="11"/>
      <c r="C628" s="11"/>
      <c r="D628" s="11"/>
      <c r="H628" s="11"/>
      <c r="I628" s="11"/>
      <c r="J628" s="11"/>
      <c r="M628" s="20"/>
      <c r="N628" s="20"/>
      <c r="O628" s="20"/>
      <c r="R628" s="11"/>
      <c r="S628" s="11"/>
      <c r="T628" s="11"/>
      <c r="W628" s="11"/>
      <c r="X628" s="11"/>
      <c r="Y628" s="11"/>
      <c r="AG628" s="11"/>
      <c r="AH628" s="11"/>
      <c r="AI628" s="11"/>
      <c r="AL628" s="11"/>
      <c r="AM628" s="11"/>
      <c r="AN628" s="11"/>
    </row>
    <row r="629" spans="1:40" x14ac:dyDescent="0.2">
      <c r="A629" s="7"/>
      <c r="B629" s="11"/>
      <c r="C629" s="11"/>
      <c r="D629" s="11"/>
      <c r="H629" s="11"/>
      <c r="I629" s="11"/>
      <c r="J629" s="11"/>
      <c r="M629" s="20"/>
      <c r="N629" s="20"/>
      <c r="O629" s="20"/>
      <c r="R629" s="11"/>
      <c r="S629" s="11"/>
      <c r="T629" s="11"/>
      <c r="W629" s="11"/>
      <c r="X629" s="11"/>
      <c r="Y629" s="11"/>
      <c r="AG629" s="11"/>
      <c r="AH629" s="11"/>
      <c r="AI629" s="11"/>
      <c r="AL629" s="11"/>
      <c r="AM629" s="11"/>
      <c r="AN629" s="11"/>
    </row>
    <row r="630" spans="1:40" x14ac:dyDescent="0.2">
      <c r="A630" s="7"/>
      <c r="B630" s="11"/>
      <c r="C630" s="11"/>
      <c r="D630" s="11"/>
      <c r="H630" s="11"/>
      <c r="I630" s="11"/>
      <c r="J630" s="11"/>
      <c r="M630" s="20"/>
      <c r="N630" s="20"/>
      <c r="O630" s="20"/>
      <c r="R630" s="11"/>
      <c r="S630" s="11"/>
      <c r="T630" s="11"/>
      <c r="W630" s="11"/>
      <c r="X630" s="11"/>
      <c r="Y630" s="11"/>
      <c r="AG630" s="11"/>
      <c r="AH630" s="11"/>
      <c r="AI630" s="11"/>
      <c r="AL630" s="11"/>
      <c r="AM630" s="11"/>
      <c r="AN630" s="11"/>
    </row>
    <row r="631" spans="1:40" x14ac:dyDescent="0.2">
      <c r="A631" s="7"/>
      <c r="B631" s="11"/>
      <c r="C631" s="11"/>
      <c r="D631" s="11"/>
      <c r="H631" s="11"/>
      <c r="I631" s="11"/>
      <c r="J631" s="11"/>
      <c r="M631" s="20"/>
      <c r="N631" s="20"/>
      <c r="O631" s="20"/>
      <c r="R631" s="11"/>
      <c r="S631" s="11"/>
      <c r="T631" s="11"/>
      <c r="W631" s="11"/>
      <c r="X631" s="11"/>
      <c r="Y631" s="11"/>
      <c r="AG631" s="11"/>
      <c r="AH631" s="11"/>
      <c r="AI631" s="11"/>
      <c r="AL631" s="11"/>
      <c r="AM631" s="11"/>
      <c r="AN631" s="11"/>
    </row>
    <row r="632" spans="1:40" x14ac:dyDescent="0.2">
      <c r="A632" s="8"/>
      <c r="B632" s="13"/>
      <c r="C632" s="11"/>
      <c r="D632" s="11"/>
      <c r="H632" s="13"/>
      <c r="I632" s="11"/>
      <c r="J632" s="11"/>
      <c r="M632" s="22"/>
      <c r="N632" s="20"/>
      <c r="O632" s="20"/>
      <c r="R632" s="13"/>
      <c r="S632" s="11"/>
      <c r="T632" s="11"/>
      <c r="W632" s="13"/>
      <c r="X632" s="11"/>
      <c r="Y632" s="11"/>
      <c r="AG632" s="13"/>
      <c r="AH632" s="11"/>
      <c r="AI632" s="11"/>
      <c r="AL632" s="13"/>
      <c r="AM632" s="11"/>
      <c r="AN632" s="11"/>
    </row>
    <row r="633" spans="1:40" x14ac:dyDescent="0.2">
      <c r="A633" s="7"/>
      <c r="B633" s="11"/>
      <c r="C633" s="11"/>
      <c r="D633" s="11"/>
      <c r="H633" s="11"/>
      <c r="I633" s="11"/>
      <c r="J633" s="11"/>
      <c r="M633" s="20"/>
      <c r="N633" s="20"/>
      <c r="O633" s="20"/>
      <c r="R633" s="11"/>
      <c r="S633" s="11"/>
      <c r="T633" s="11"/>
      <c r="W633" s="11"/>
      <c r="X633" s="11"/>
      <c r="Y633" s="11"/>
      <c r="AG633" s="11"/>
      <c r="AH633" s="11"/>
      <c r="AI633" s="11"/>
      <c r="AL633" s="11"/>
      <c r="AM633" s="11"/>
      <c r="AN633" s="11"/>
    </row>
    <row r="634" spans="1:40" x14ac:dyDescent="0.2">
      <c r="A634" s="7"/>
      <c r="B634" s="11"/>
      <c r="C634" s="11"/>
      <c r="D634" s="11"/>
      <c r="H634" s="11"/>
      <c r="I634" s="11"/>
      <c r="J634" s="11"/>
      <c r="M634" s="20"/>
      <c r="N634" s="20"/>
      <c r="O634" s="20"/>
      <c r="R634" s="11"/>
      <c r="S634" s="11"/>
      <c r="T634" s="11"/>
      <c r="W634" s="11"/>
      <c r="X634" s="11"/>
      <c r="Y634" s="11"/>
      <c r="AG634" s="11"/>
      <c r="AH634" s="11"/>
      <c r="AI634" s="11"/>
      <c r="AL634" s="11"/>
      <c r="AM634" s="11"/>
      <c r="AN634" s="11"/>
    </row>
    <row r="635" spans="1:40" x14ac:dyDescent="0.2">
      <c r="A635" s="7"/>
      <c r="B635" s="11"/>
      <c r="C635" s="11"/>
      <c r="D635" s="11"/>
      <c r="H635" s="11"/>
      <c r="I635" s="11"/>
      <c r="J635" s="11"/>
      <c r="M635" s="20"/>
      <c r="N635" s="20"/>
      <c r="O635" s="20"/>
      <c r="R635" s="11"/>
      <c r="S635" s="11"/>
      <c r="T635" s="11"/>
      <c r="W635" s="11"/>
      <c r="X635" s="11"/>
      <c r="Y635" s="11"/>
      <c r="AG635" s="11"/>
      <c r="AH635" s="11"/>
      <c r="AI635" s="11"/>
      <c r="AL635" s="11"/>
      <c r="AM635" s="11"/>
      <c r="AN635" s="11"/>
    </row>
    <row r="636" spans="1:40" x14ac:dyDescent="0.2">
      <c r="A636" s="8"/>
      <c r="B636" s="13"/>
      <c r="C636" s="11"/>
      <c r="D636" s="11"/>
      <c r="H636" s="13"/>
      <c r="I636" s="11"/>
      <c r="J636" s="11"/>
      <c r="M636" s="22"/>
      <c r="N636" s="20"/>
      <c r="O636" s="20"/>
      <c r="R636" s="13"/>
      <c r="S636" s="11"/>
      <c r="T636" s="11"/>
      <c r="W636" s="13"/>
      <c r="X636" s="11"/>
      <c r="Y636" s="11"/>
      <c r="AG636" s="13"/>
      <c r="AH636" s="11"/>
      <c r="AI636" s="11"/>
      <c r="AL636" s="13"/>
      <c r="AM636" s="11"/>
      <c r="AN636" s="11"/>
    </row>
    <row r="637" spans="1:40" x14ac:dyDescent="0.2">
      <c r="A637" s="7"/>
      <c r="B637" s="11"/>
      <c r="C637" s="11"/>
      <c r="D637" s="11"/>
      <c r="H637" s="11"/>
      <c r="I637" s="11"/>
      <c r="J637" s="11"/>
      <c r="M637" s="20"/>
      <c r="N637" s="20"/>
      <c r="O637" s="20"/>
      <c r="R637" s="11"/>
      <c r="S637" s="11"/>
      <c r="T637" s="11"/>
      <c r="W637" s="11"/>
      <c r="X637" s="11"/>
      <c r="Y637" s="11"/>
      <c r="AG637" s="11"/>
      <c r="AH637" s="11"/>
      <c r="AI637" s="11"/>
      <c r="AL637" s="11"/>
      <c r="AM637" s="11"/>
      <c r="AN637" s="11"/>
    </row>
    <row r="638" spans="1:40" x14ac:dyDescent="0.2">
      <c r="A638" s="7"/>
      <c r="B638" s="11"/>
      <c r="C638" s="11"/>
      <c r="D638" s="11"/>
      <c r="H638" s="11"/>
      <c r="I638" s="11"/>
      <c r="J638" s="11"/>
      <c r="M638" s="20"/>
      <c r="N638" s="20"/>
      <c r="O638" s="20"/>
      <c r="R638" s="11"/>
      <c r="S638" s="11"/>
      <c r="T638" s="11"/>
      <c r="W638" s="11"/>
      <c r="X638" s="11"/>
      <c r="Y638" s="11"/>
      <c r="AG638" s="11"/>
      <c r="AH638" s="11"/>
      <c r="AI638" s="11"/>
      <c r="AL638" s="11"/>
      <c r="AM638" s="11"/>
      <c r="AN638" s="11"/>
    </row>
    <row r="639" spans="1:40" x14ac:dyDescent="0.2">
      <c r="A639" s="7"/>
      <c r="B639" s="11"/>
      <c r="C639" s="11"/>
      <c r="D639" s="11"/>
      <c r="H639" s="11"/>
      <c r="I639" s="11"/>
      <c r="J639" s="11"/>
      <c r="M639" s="20"/>
      <c r="N639" s="20"/>
      <c r="O639" s="20"/>
      <c r="R639" s="11"/>
      <c r="S639" s="11"/>
      <c r="T639" s="11"/>
      <c r="W639" s="11"/>
      <c r="X639" s="11"/>
      <c r="Y639" s="11"/>
      <c r="AG639" s="11"/>
      <c r="AH639" s="11"/>
      <c r="AI639" s="11"/>
      <c r="AL639" s="11"/>
      <c r="AM639" s="11"/>
      <c r="AN639" s="11"/>
    </row>
    <row r="640" spans="1:40" x14ac:dyDescent="0.2">
      <c r="A640" s="7"/>
      <c r="B640" s="11"/>
      <c r="C640" s="11"/>
      <c r="D640" s="11"/>
      <c r="H640" s="11"/>
      <c r="I640" s="11"/>
      <c r="J640" s="11"/>
      <c r="M640" s="20"/>
      <c r="N640" s="20"/>
      <c r="O640" s="20"/>
      <c r="R640" s="11"/>
      <c r="S640" s="11"/>
      <c r="T640" s="11"/>
      <c r="W640" s="11"/>
      <c r="X640" s="11"/>
      <c r="Y640" s="11"/>
      <c r="AG640" s="11"/>
      <c r="AH640" s="11"/>
      <c r="AI640" s="11"/>
      <c r="AL640" s="11"/>
      <c r="AM640" s="11"/>
      <c r="AN640" s="11"/>
    </row>
    <row r="641" spans="1:40" x14ac:dyDescent="0.2">
      <c r="A641" s="7"/>
      <c r="B641" s="11"/>
      <c r="C641" s="11"/>
      <c r="D641" s="11"/>
      <c r="H641" s="11"/>
      <c r="I641" s="11"/>
      <c r="J641" s="11"/>
      <c r="M641" s="20"/>
      <c r="N641" s="20"/>
      <c r="O641" s="20"/>
      <c r="R641" s="11"/>
      <c r="S641" s="11"/>
      <c r="T641" s="11"/>
      <c r="W641" s="11"/>
      <c r="X641" s="11"/>
      <c r="Y641" s="11"/>
      <c r="AG641" s="11"/>
      <c r="AH641" s="11"/>
      <c r="AI641" s="11"/>
      <c r="AL641" s="11"/>
      <c r="AM641" s="11"/>
      <c r="AN641" s="11"/>
    </row>
    <row r="642" spans="1:40" x14ac:dyDescent="0.2">
      <c r="A642" s="7"/>
      <c r="B642" s="11"/>
      <c r="C642" s="11"/>
      <c r="D642" s="11"/>
      <c r="H642" s="11"/>
      <c r="I642" s="11"/>
      <c r="J642" s="11"/>
      <c r="M642" s="20"/>
      <c r="N642" s="20"/>
      <c r="O642" s="20"/>
      <c r="R642" s="11"/>
      <c r="S642" s="11"/>
      <c r="T642" s="11"/>
      <c r="W642" s="11"/>
      <c r="X642" s="11"/>
      <c r="Y642" s="11"/>
      <c r="AG642" s="11"/>
      <c r="AH642" s="11"/>
      <c r="AI642" s="11"/>
      <c r="AL642" s="11"/>
      <c r="AM642" s="11"/>
      <c r="AN642" s="11"/>
    </row>
    <row r="643" spans="1:40" x14ac:dyDescent="0.2">
      <c r="A643" s="8"/>
      <c r="B643" s="13"/>
      <c r="C643" s="11"/>
      <c r="D643" s="11"/>
      <c r="H643" s="13"/>
      <c r="I643" s="11"/>
      <c r="J643" s="11"/>
      <c r="M643" s="22"/>
      <c r="N643" s="20"/>
      <c r="O643" s="20"/>
      <c r="R643" s="13"/>
      <c r="S643" s="11"/>
      <c r="T643" s="11"/>
      <c r="W643" s="13"/>
      <c r="X643" s="11"/>
      <c r="Y643" s="11"/>
      <c r="AG643" s="13"/>
      <c r="AH643" s="11"/>
      <c r="AI643" s="11"/>
      <c r="AL643" s="13"/>
      <c r="AM643" s="11"/>
      <c r="AN643" s="11"/>
    </row>
    <row r="644" spans="1:40" x14ac:dyDescent="0.2">
      <c r="A644" s="7"/>
      <c r="B644" s="11"/>
      <c r="C644" s="11"/>
      <c r="D644" s="11"/>
      <c r="H644" s="11"/>
      <c r="I644" s="11"/>
      <c r="J644" s="11"/>
      <c r="M644" s="20"/>
      <c r="N644" s="20"/>
      <c r="O644" s="20"/>
      <c r="R644" s="11"/>
      <c r="S644" s="11"/>
      <c r="T644" s="11"/>
      <c r="W644" s="11"/>
      <c r="X644" s="11"/>
      <c r="Y644" s="11"/>
      <c r="AG644" s="11"/>
      <c r="AH644" s="11"/>
      <c r="AI644" s="11"/>
      <c r="AL644" s="11"/>
      <c r="AM644" s="11"/>
      <c r="AN644" s="11"/>
    </row>
    <row r="645" spans="1:40" x14ac:dyDescent="0.2">
      <c r="A645" s="7"/>
      <c r="B645" s="11"/>
      <c r="C645" s="11"/>
      <c r="D645" s="11"/>
      <c r="H645" s="11"/>
      <c r="I645" s="11"/>
      <c r="J645" s="11"/>
      <c r="M645" s="20"/>
      <c r="N645" s="20"/>
      <c r="O645" s="20"/>
      <c r="R645" s="11"/>
      <c r="S645" s="11"/>
      <c r="T645" s="11"/>
      <c r="W645" s="11"/>
      <c r="X645" s="11"/>
      <c r="Y645" s="11"/>
      <c r="AG645" s="11"/>
      <c r="AH645" s="11"/>
      <c r="AI645" s="11"/>
      <c r="AL645" s="11"/>
      <c r="AM645" s="11"/>
      <c r="AN645" s="11"/>
    </row>
    <row r="646" spans="1:40" x14ac:dyDescent="0.2">
      <c r="B646" s="11"/>
      <c r="C646" s="11"/>
      <c r="D646" s="11"/>
      <c r="H646" s="11"/>
      <c r="I646" s="11"/>
      <c r="J646" s="11"/>
      <c r="M646" s="11"/>
      <c r="N646" s="11"/>
      <c r="O646" s="11"/>
      <c r="R646" s="11"/>
      <c r="S646" s="11"/>
      <c r="T646" s="11"/>
      <c r="W646" s="11"/>
      <c r="X646" s="11"/>
      <c r="Y646" s="11"/>
      <c r="AG646" s="11"/>
      <c r="AH646" s="11"/>
      <c r="AI646" s="11"/>
      <c r="AL646" s="11"/>
      <c r="AM646" s="11"/>
      <c r="AN646" s="11"/>
    </row>
    <row r="647" spans="1:40" x14ac:dyDescent="0.2">
      <c r="A647" s="8"/>
      <c r="B647" s="13"/>
      <c r="C647" s="11"/>
      <c r="D647" s="11"/>
      <c r="H647" s="13"/>
      <c r="I647" s="11"/>
      <c r="J647" s="11"/>
      <c r="M647" s="22"/>
      <c r="N647" s="20"/>
      <c r="O647" s="20"/>
      <c r="R647" s="13"/>
      <c r="S647" s="11"/>
      <c r="T647" s="11"/>
      <c r="W647" s="13"/>
      <c r="X647" s="11"/>
      <c r="Y647" s="11"/>
      <c r="AG647" s="13"/>
      <c r="AH647" s="11"/>
      <c r="AI647" s="11"/>
      <c r="AL647" s="13"/>
      <c r="AM647" s="11"/>
      <c r="AN647" s="11"/>
    </row>
    <row r="648" spans="1:40" x14ac:dyDescent="0.2">
      <c r="A648" s="7"/>
      <c r="B648" s="11"/>
      <c r="C648" s="11"/>
      <c r="D648" s="11"/>
      <c r="H648" s="11"/>
      <c r="I648" s="11"/>
      <c r="J648" s="11"/>
      <c r="M648" s="20"/>
      <c r="N648" s="20"/>
      <c r="O648" s="20"/>
      <c r="R648" s="11"/>
      <c r="S648" s="11"/>
      <c r="T648" s="11"/>
      <c r="W648" s="11"/>
      <c r="X648" s="11"/>
      <c r="Y648" s="11"/>
      <c r="AG648" s="11"/>
      <c r="AH648" s="11"/>
      <c r="AI648" s="11"/>
      <c r="AL648" s="11"/>
      <c r="AM648" s="11"/>
      <c r="AN648" s="11"/>
    </row>
    <row r="649" spans="1:40" x14ac:dyDescent="0.2">
      <c r="A649" s="7"/>
      <c r="B649" s="11"/>
      <c r="C649" s="11"/>
      <c r="D649" s="11"/>
      <c r="H649" s="11"/>
      <c r="I649" s="11"/>
      <c r="J649" s="11"/>
      <c r="M649" s="20"/>
      <c r="N649" s="20"/>
      <c r="O649" s="20"/>
      <c r="R649" s="11"/>
      <c r="S649" s="11"/>
      <c r="T649" s="11"/>
      <c r="W649" s="11"/>
      <c r="X649" s="11"/>
      <c r="Y649" s="11"/>
      <c r="AG649" s="11"/>
      <c r="AH649" s="11"/>
      <c r="AI649" s="11"/>
      <c r="AL649" s="11"/>
      <c r="AM649" s="11"/>
      <c r="AN649" s="11"/>
    </row>
    <row r="650" spans="1:40" x14ac:dyDescent="0.2">
      <c r="A650" s="7"/>
      <c r="B650" s="11"/>
      <c r="C650" s="11"/>
      <c r="D650" s="11"/>
      <c r="H650" s="11"/>
      <c r="I650" s="11"/>
      <c r="J650" s="11"/>
      <c r="M650" s="20"/>
      <c r="N650" s="20"/>
      <c r="O650" s="20"/>
      <c r="R650" s="11"/>
      <c r="S650" s="11"/>
      <c r="T650" s="11"/>
      <c r="W650" s="11"/>
      <c r="X650" s="11"/>
      <c r="Y650" s="11"/>
      <c r="AG650" s="11"/>
      <c r="AH650" s="11"/>
      <c r="AI650" s="11"/>
      <c r="AL650" s="11"/>
      <c r="AM650" s="11"/>
      <c r="AN650" s="11"/>
    </row>
    <row r="651" spans="1:40" x14ac:dyDescent="0.2">
      <c r="A651" s="8"/>
      <c r="B651" s="13"/>
      <c r="C651" s="11"/>
      <c r="D651" s="11"/>
      <c r="H651" s="13"/>
      <c r="I651" s="11"/>
      <c r="J651" s="11"/>
      <c r="M651" s="22"/>
      <c r="N651" s="20"/>
      <c r="O651" s="20"/>
      <c r="R651" s="13"/>
      <c r="S651" s="11"/>
      <c r="T651" s="11"/>
      <c r="W651" s="13"/>
      <c r="X651" s="11"/>
      <c r="Y651" s="11"/>
      <c r="AG651" s="13"/>
      <c r="AH651" s="11"/>
      <c r="AI651" s="11"/>
      <c r="AL651" s="13"/>
      <c r="AM651" s="11"/>
      <c r="AN651" s="11"/>
    </row>
    <row r="652" spans="1:40" x14ac:dyDescent="0.2">
      <c r="A652" s="7"/>
      <c r="B652" s="11"/>
      <c r="C652" s="11"/>
      <c r="D652" s="11"/>
      <c r="H652" s="11"/>
      <c r="I652" s="11"/>
      <c r="J652" s="11"/>
      <c r="M652" s="20"/>
      <c r="N652" s="20"/>
      <c r="O652" s="20"/>
      <c r="R652" s="11"/>
      <c r="S652" s="11"/>
      <c r="T652" s="11"/>
      <c r="W652" s="11"/>
      <c r="X652" s="11"/>
      <c r="Y652" s="11"/>
      <c r="AG652" s="11"/>
      <c r="AH652" s="11"/>
      <c r="AI652" s="11"/>
      <c r="AL652" s="11"/>
      <c r="AM652" s="11"/>
      <c r="AN652" s="11"/>
    </row>
    <row r="653" spans="1:40" x14ac:dyDescent="0.2">
      <c r="A653" s="7"/>
      <c r="B653" s="11"/>
      <c r="C653" s="11"/>
      <c r="D653" s="11"/>
      <c r="H653" s="11"/>
      <c r="I653" s="11"/>
      <c r="J653" s="11"/>
      <c r="M653" s="20"/>
      <c r="N653" s="20"/>
      <c r="O653" s="20"/>
      <c r="R653" s="11"/>
      <c r="S653" s="11"/>
      <c r="T653" s="11"/>
      <c r="W653" s="11"/>
      <c r="X653" s="11"/>
      <c r="Y653" s="11"/>
      <c r="AG653" s="11"/>
      <c r="AH653" s="11"/>
      <c r="AI653" s="11"/>
      <c r="AL653" s="11"/>
      <c r="AM653" s="11"/>
      <c r="AN653" s="11"/>
    </row>
    <row r="654" spans="1:40" x14ac:dyDescent="0.2">
      <c r="A654" s="7"/>
      <c r="B654" s="11"/>
      <c r="C654" s="11"/>
      <c r="D654" s="11"/>
      <c r="H654" s="11"/>
      <c r="I654" s="11"/>
      <c r="J654" s="11"/>
      <c r="M654" s="20"/>
      <c r="N654" s="20"/>
      <c r="O654" s="20"/>
      <c r="R654" s="11"/>
      <c r="S654" s="11"/>
      <c r="T654" s="11"/>
      <c r="W654" s="11"/>
      <c r="X654" s="11"/>
      <c r="Y654" s="11"/>
      <c r="AG654" s="11"/>
      <c r="AH654" s="11"/>
      <c r="AI654" s="11"/>
      <c r="AL654" s="11"/>
      <c r="AM654" s="11"/>
      <c r="AN654" s="11"/>
    </row>
    <row r="655" spans="1:40" x14ac:dyDescent="0.2">
      <c r="A655" s="8"/>
      <c r="B655" s="13"/>
      <c r="C655" s="11"/>
      <c r="D655" s="11"/>
      <c r="H655" s="13"/>
      <c r="I655" s="11"/>
      <c r="J655" s="11"/>
      <c r="M655" s="22"/>
      <c r="N655" s="20"/>
      <c r="O655" s="20"/>
      <c r="R655" s="13"/>
      <c r="S655" s="11"/>
      <c r="T655" s="11"/>
      <c r="W655" s="13"/>
      <c r="X655" s="11"/>
      <c r="Y655" s="11"/>
      <c r="AG655" s="13"/>
      <c r="AH655" s="11"/>
      <c r="AI655" s="11"/>
      <c r="AL655" s="13"/>
      <c r="AM655" s="11"/>
      <c r="AN655" s="11"/>
    </row>
    <row r="656" spans="1:40" x14ac:dyDescent="0.2">
      <c r="A656" s="7"/>
      <c r="B656" s="11"/>
      <c r="C656" s="11"/>
      <c r="D656" s="11"/>
      <c r="H656" s="11"/>
      <c r="I656" s="11"/>
      <c r="J656" s="11"/>
      <c r="M656" s="20"/>
      <c r="N656" s="20"/>
      <c r="O656" s="20"/>
      <c r="R656" s="11"/>
      <c r="S656" s="11"/>
      <c r="T656" s="11"/>
      <c r="W656" s="11"/>
      <c r="X656" s="11"/>
      <c r="Y656" s="11"/>
      <c r="AG656" s="11"/>
      <c r="AH656" s="11"/>
      <c r="AI656" s="11"/>
      <c r="AL656" s="11"/>
      <c r="AM656" s="11"/>
      <c r="AN656" s="11"/>
    </row>
    <row r="657" spans="1:40" x14ac:dyDescent="0.2">
      <c r="A657" s="7"/>
      <c r="B657" s="11"/>
      <c r="C657" s="11"/>
      <c r="D657" s="11"/>
      <c r="H657" s="11"/>
      <c r="I657" s="11"/>
      <c r="J657" s="11"/>
      <c r="M657" s="20"/>
      <c r="N657" s="20"/>
      <c r="O657" s="20"/>
      <c r="R657" s="11"/>
      <c r="S657" s="11"/>
      <c r="T657" s="11"/>
      <c r="W657" s="11"/>
      <c r="X657" s="11"/>
      <c r="Y657" s="11"/>
      <c r="AG657" s="11"/>
      <c r="AH657" s="11"/>
      <c r="AI657" s="11"/>
      <c r="AL657" s="11"/>
      <c r="AM657" s="11"/>
      <c r="AN657" s="11"/>
    </row>
    <row r="658" spans="1:40" x14ac:dyDescent="0.2">
      <c r="A658" s="7"/>
      <c r="B658" s="11"/>
      <c r="C658" s="11"/>
      <c r="D658" s="11"/>
      <c r="H658" s="11"/>
      <c r="I658" s="11"/>
      <c r="J658" s="11"/>
      <c r="M658" s="20"/>
      <c r="N658" s="20"/>
      <c r="O658" s="20"/>
      <c r="R658" s="11"/>
      <c r="S658" s="11"/>
      <c r="T658" s="11"/>
      <c r="W658" s="11"/>
      <c r="X658" s="11"/>
      <c r="Y658" s="11"/>
      <c r="AG658" s="11"/>
      <c r="AH658" s="11"/>
      <c r="AI658" s="11"/>
      <c r="AL658" s="11"/>
      <c r="AM658" s="11"/>
      <c r="AN658" s="11"/>
    </row>
    <row r="659" spans="1:40" x14ac:dyDescent="0.2">
      <c r="A659" s="8"/>
      <c r="B659" s="13"/>
      <c r="C659" s="11"/>
      <c r="D659" s="11"/>
      <c r="H659" s="13"/>
      <c r="I659" s="11"/>
      <c r="J659" s="11"/>
      <c r="M659" s="22"/>
      <c r="N659" s="20"/>
      <c r="O659" s="20"/>
      <c r="R659" s="13"/>
      <c r="S659" s="11"/>
      <c r="T659" s="11"/>
      <c r="W659" s="13"/>
      <c r="X659" s="11"/>
      <c r="Y659" s="11"/>
      <c r="AG659" s="13"/>
      <c r="AH659" s="11"/>
      <c r="AI659" s="11"/>
      <c r="AL659" s="13"/>
      <c r="AM659" s="11"/>
      <c r="AN659" s="11"/>
    </row>
    <row r="660" spans="1:40" x14ac:dyDescent="0.2">
      <c r="A660" s="7"/>
      <c r="B660" s="11"/>
      <c r="C660" s="11"/>
      <c r="D660" s="11"/>
      <c r="H660" s="11"/>
      <c r="I660" s="11"/>
      <c r="J660" s="11"/>
      <c r="M660" s="20"/>
      <c r="N660" s="20"/>
      <c r="O660" s="20"/>
      <c r="R660" s="11"/>
      <c r="S660" s="11"/>
      <c r="T660" s="11"/>
      <c r="W660" s="11"/>
      <c r="X660" s="11"/>
      <c r="Y660" s="11"/>
      <c r="AG660" s="11"/>
      <c r="AH660" s="11"/>
      <c r="AI660" s="11"/>
      <c r="AL660" s="11"/>
      <c r="AM660" s="11"/>
      <c r="AN660" s="11"/>
    </row>
    <row r="661" spans="1:40" x14ac:dyDescent="0.2">
      <c r="A661" s="7"/>
      <c r="B661" s="11"/>
      <c r="C661" s="11"/>
      <c r="D661" s="11"/>
      <c r="H661" s="11"/>
      <c r="I661" s="11"/>
      <c r="J661" s="11"/>
      <c r="M661" s="20"/>
      <c r="N661" s="20"/>
      <c r="O661" s="20"/>
      <c r="R661" s="11"/>
      <c r="S661" s="11"/>
      <c r="T661" s="11"/>
      <c r="W661" s="11"/>
      <c r="X661" s="11"/>
      <c r="Y661" s="11"/>
      <c r="AG661" s="11"/>
      <c r="AH661" s="11"/>
      <c r="AI661" s="11"/>
      <c r="AL661" s="11"/>
      <c r="AM661" s="11"/>
      <c r="AN661" s="11"/>
    </row>
    <row r="662" spans="1:40" x14ac:dyDescent="0.2">
      <c r="A662" s="8"/>
      <c r="B662" s="13"/>
      <c r="C662" s="11"/>
      <c r="D662" s="11"/>
      <c r="H662" s="13"/>
      <c r="I662" s="11"/>
      <c r="J662" s="11"/>
      <c r="M662" s="22"/>
      <c r="N662" s="20"/>
      <c r="O662" s="20"/>
      <c r="R662" s="13"/>
      <c r="S662" s="11"/>
      <c r="T662" s="11"/>
      <c r="W662" s="13"/>
      <c r="X662" s="11"/>
      <c r="Y662" s="11"/>
      <c r="AG662" s="13"/>
      <c r="AH662" s="11"/>
      <c r="AI662" s="11"/>
      <c r="AL662" s="13"/>
      <c r="AM662" s="11"/>
      <c r="AN662" s="11"/>
    </row>
    <row r="663" spans="1:40" x14ac:dyDescent="0.2">
      <c r="A663" s="8"/>
      <c r="B663" s="13"/>
      <c r="C663" s="11"/>
      <c r="D663" s="11"/>
      <c r="H663" s="13"/>
      <c r="I663" s="11"/>
      <c r="J663" s="11"/>
      <c r="M663" s="22"/>
      <c r="N663" s="20"/>
      <c r="O663" s="20"/>
      <c r="R663" s="13"/>
      <c r="S663" s="11"/>
      <c r="T663" s="11"/>
      <c r="W663" s="13"/>
      <c r="X663" s="11"/>
      <c r="Y663" s="11"/>
      <c r="AG663" s="13"/>
      <c r="AH663" s="11"/>
      <c r="AI663" s="11"/>
      <c r="AL663" s="13"/>
      <c r="AM663" s="11"/>
      <c r="AN663" s="11"/>
    </row>
    <row r="664" spans="1:40" x14ac:dyDescent="0.2">
      <c r="A664" s="7"/>
      <c r="B664" s="11"/>
      <c r="C664" s="11"/>
      <c r="D664" s="11"/>
      <c r="H664" s="11"/>
      <c r="I664" s="11"/>
      <c r="J664" s="11"/>
      <c r="M664" s="20"/>
      <c r="N664" s="20"/>
      <c r="O664" s="20"/>
      <c r="R664" s="11"/>
      <c r="S664" s="11"/>
      <c r="T664" s="11"/>
      <c r="W664" s="11"/>
      <c r="X664" s="11"/>
      <c r="Y664" s="11"/>
      <c r="AG664" s="11"/>
      <c r="AH664" s="11"/>
      <c r="AI664" s="11"/>
      <c r="AL664" s="11"/>
      <c r="AM664" s="11"/>
      <c r="AN664" s="11"/>
    </row>
    <row r="665" spans="1:40" x14ac:dyDescent="0.2">
      <c r="A665" s="7"/>
      <c r="B665" s="11"/>
      <c r="C665" s="11"/>
      <c r="D665" s="11"/>
      <c r="H665" s="11"/>
      <c r="I665" s="11"/>
      <c r="J665" s="11"/>
      <c r="M665" s="20"/>
      <c r="N665" s="20"/>
      <c r="O665" s="20"/>
      <c r="R665" s="11"/>
      <c r="S665" s="11"/>
      <c r="T665" s="11"/>
      <c r="W665" s="11"/>
      <c r="X665" s="11"/>
      <c r="Y665" s="11"/>
      <c r="AG665" s="11"/>
      <c r="AH665" s="11"/>
      <c r="AI665" s="11"/>
      <c r="AL665" s="11"/>
      <c r="AM665" s="11"/>
      <c r="AN665" s="11"/>
    </row>
    <row r="666" spans="1:40" x14ac:dyDescent="0.2">
      <c r="A666" s="7"/>
      <c r="B666" s="11"/>
      <c r="C666" s="11"/>
      <c r="D666" s="11"/>
      <c r="H666" s="11"/>
      <c r="I666" s="11"/>
      <c r="J666" s="11"/>
      <c r="M666" s="20"/>
      <c r="N666" s="20"/>
      <c r="O666" s="20"/>
      <c r="R666" s="11"/>
      <c r="S666" s="11"/>
      <c r="T666" s="11"/>
      <c r="W666" s="11"/>
      <c r="X666" s="11"/>
      <c r="Y666" s="11"/>
      <c r="AG666" s="11"/>
      <c r="AH666" s="11"/>
      <c r="AI666" s="11"/>
      <c r="AL666" s="11"/>
      <c r="AM666" s="11"/>
      <c r="AN666" s="11"/>
    </row>
    <row r="667" spans="1:40" x14ac:dyDescent="0.2">
      <c r="B667" s="11"/>
      <c r="C667" s="11"/>
      <c r="D667" s="11"/>
      <c r="H667" s="11"/>
      <c r="I667" s="11"/>
      <c r="J667" s="11"/>
      <c r="M667" s="11"/>
      <c r="N667" s="11"/>
      <c r="O667" s="11"/>
      <c r="R667" s="11"/>
      <c r="S667" s="11"/>
      <c r="T667" s="11"/>
      <c r="W667" s="11"/>
      <c r="X667" s="11"/>
      <c r="Y667" s="11"/>
      <c r="AG667" s="11"/>
      <c r="AH667" s="11"/>
      <c r="AI667" s="11"/>
      <c r="AL667" s="11"/>
      <c r="AM667" s="11"/>
      <c r="AN667" s="11"/>
    </row>
    <row r="668" spans="1:40" x14ac:dyDescent="0.2">
      <c r="A668" s="8"/>
      <c r="B668" s="13"/>
      <c r="C668" s="11"/>
      <c r="D668" s="11"/>
      <c r="H668" s="13"/>
      <c r="I668" s="11"/>
      <c r="J668" s="11"/>
      <c r="M668" s="22"/>
      <c r="N668" s="20"/>
      <c r="O668" s="20"/>
      <c r="R668" s="13"/>
      <c r="S668" s="11"/>
      <c r="T668" s="11"/>
      <c r="W668" s="13"/>
      <c r="X668" s="11"/>
      <c r="Y668" s="11"/>
      <c r="AG668" s="13"/>
      <c r="AH668" s="11"/>
      <c r="AI668" s="11"/>
      <c r="AL668" s="13"/>
      <c r="AM668" s="11"/>
      <c r="AN668" s="11"/>
    </row>
    <row r="669" spans="1:40" x14ac:dyDescent="0.2">
      <c r="A669" s="7"/>
      <c r="B669" s="11"/>
      <c r="C669" s="11"/>
      <c r="D669" s="11"/>
      <c r="H669" s="11"/>
      <c r="I669" s="11"/>
      <c r="J669" s="11"/>
      <c r="M669" s="20"/>
      <c r="N669" s="20"/>
      <c r="O669" s="20"/>
      <c r="R669" s="11"/>
      <c r="S669" s="11"/>
      <c r="T669" s="11"/>
      <c r="W669" s="11"/>
      <c r="X669" s="11"/>
      <c r="Y669" s="11"/>
      <c r="AG669" s="11"/>
      <c r="AH669" s="11"/>
      <c r="AI669" s="11"/>
      <c r="AL669" s="11"/>
      <c r="AM669" s="11"/>
      <c r="AN669" s="11"/>
    </row>
    <row r="670" spans="1:40" x14ac:dyDescent="0.2">
      <c r="A670" s="8"/>
      <c r="B670" s="13"/>
      <c r="C670" s="11"/>
      <c r="D670" s="11"/>
      <c r="H670" s="13"/>
      <c r="I670" s="11"/>
      <c r="J670" s="11"/>
      <c r="M670" s="22"/>
      <c r="N670" s="20"/>
      <c r="O670" s="20"/>
      <c r="R670" s="13"/>
      <c r="S670" s="11"/>
      <c r="T670" s="11"/>
      <c r="W670" s="13"/>
      <c r="X670" s="11"/>
      <c r="Y670" s="11"/>
      <c r="AG670" s="13"/>
      <c r="AH670" s="11"/>
      <c r="AI670" s="11"/>
      <c r="AL670" s="13"/>
      <c r="AM670" s="11"/>
      <c r="AN670" s="11"/>
    </row>
    <row r="671" spans="1:40" x14ac:dyDescent="0.2">
      <c r="A671" s="8"/>
      <c r="B671" s="13"/>
      <c r="C671" s="11"/>
      <c r="D671" s="11"/>
      <c r="H671" s="13"/>
      <c r="I671" s="11"/>
      <c r="J671" s="11"/>
      <c r="M671" s="22"/>
      <c r="N671" s="20"/>
      <c r="O671" s="20"/>
      <c r="R671" s="13"/>
      <c r="S671" s="11"/>
      <c r="T671" s="11"/>
      <c r="W671" s="13"/>
      <c r="X671" s="11"/>
      <c r="Y671" s="11"/>
      <c r="AG671" s="13"/>
      <c r="AH671" s="11"/>
      <c r="AI671" s="11"/>
      <c r="AL671" s="13"/>
      <c r="AM671" s="11"/>
      <c r="AN671" s="11"/>
    </row>
    <row r="672" spans="1:40" x14ac:dyDescent="0.2">
      <c r="A672" s="7"/>
      <c r="B672" s="11"/>
      <c r="C672" s="11"/>
      <c r="D672" s="11"/>
      <c r="H672" s="11"/>
      <c r="I672" s="11"/>
      <c r="J672" s="11"/>
      <c r="M672" s="20"/>
      <c r="N672" s="20"/>
      <c r="O672" s="20"/>
      <c r="R672" s="11"/>
      <c r="S672" s="11"/>
      <c r="T672" s="11"/>
      <c r="W672" s="11"/>
      <c r="X672" s="11"/>
      <c r="Y672" s="11"/>
      <c r="AG672" s="11"/>
      <c r="AH672" s="11"/>
      <c r="AI672" s="11"/>
      <c r="AL672" s="11"/>
      <c r="AM672" s="11"/>
      <c r="AN672" s="11"/>
    </row>
    <row r="673" spans="1:40" x14ac:dyDescent="0.2">
      <c r="A673" s="7"/>
      <c r="B673" s="11"/>
      <c r="C673" s="11"/>
      <c r="D673" s="11"/>
      <c r="H673" s="11"/>
      <c r="I673" s="11"/>
      <c r="J673" s="11"/>
      <c r="M673" s="20"/>
      <c r="N673" s="20"/>
      <c r="O673" s="20"/>
      <c r="R673" s="11"/>
      <c r="S673" s="11"/>
      <c r="T673" s="11"/>
      <c r="W673" s="11"/>
      <c r="X673" s="11"/>
      <c r="Y673" s="11"/>
      <c r="AG673" s="11"/>
      <c r="AH673" s="11"/>
      <c r="AI673" s="11"/>
      <c r="AL673" s="11"/>
      <c r="AM673" s="11"/>
      <c r="AN673" s="11"/>
    </row>
    <row r="674" spans="1:40" x14ac:dyDescent="0.2">
      <c r="A674" s="8"/>
      <c r="B674" s="13"/>
      <c r="C674" s="11"/>
      <c r="D674" s="11"/>
      <c r="H674" s="13"/>
      <c r="I674" s="11"/>
      <c r="J674" s="11"/>
      <c r="M674" s="22"/>
      <c r="N674" s="20"/>
      <c r="O674" s="20"/>
      <c r="R674" s="13"/>
      <c r="S674" s="11"/>
      <c r="T674" s="11"/>
      <c r="W674" s="13"/>
      <c r="X674" s="11"/>
      <c r="Y674" s="11"/>
      <c r="AG674" s="13"/>
      <c r="AH674" s="11"/>
      <c r="AI674" s="11"/>
      <c r="AL674" s="13"/>
      <c r="AM674" s="11"/>
      <c r="AN674" s="11"/>
    </row>
    <row r="675" spans="1:40" x14ac:dyDescent="0.2">
      <c r="A675" s="7"/>
      <c r="B675" s="11"/>
      <c r="C675" s="11"/>
      <c r="D675" s="11"/>
      <c r="H675" s="11"/>
      <c r="I675" s="11"/>
      <c r="J675" s="11"/>
      <c r="M675" s="20"/>
      <c r="N675" s="20"/>
      <c r="O675" s="20"/>
      <c r="R675" s="11"/>
      <c r="S675" s="11"/>
      <c r="T675" s="11"/>
      <c r="W675" s="11"/>
      <c r="X675" s="11"/>
      <c r="Y675" s="11"/>
      <c r="AG675" s="11"/>
      <c r="AH675" s="11"/>
      <c r="AI675" s="11"/>
      <c r="AL675" s="11"/>
      <c r="AM675" s="11"/>
      <c r="AN675" s="11"/>
    </row>
    <row r="676" spans="1:40" x14ac:dyDescent="0.2">
      <c r="A676" s="7"/>
      <c r="B676" s="11"/>
      <c r="C676" s="11"/>
      <c r="D676" s="11"/>
      <c r="H676" s="11"/>
      <c r="I676" s="11"/>
      <c r="J676" s="11"/>
      <c r="M676" s="20"/>
      <c r="N676" s="20"/>
      <c r="O676" s="20"/>
      <c r="R676" s="11"/>
      <c r="S676" s="11"/>
      <c r="T676" s="11"/>
      <c r="W676" s="11"/>
      <c r="X676" s="11"/>
      <c r="Y676" s="11"/>
      <c r="AG676" s="11"/>
      <c r="AH676" s="11"/>
      <c r="AI676" s="11"/>
      <c r="AL676" s="11"/>
      <c r="AM676" s="11"/>
      <c r="AN676" s="11"/>
    </row>
    <row r="677" spans="1:40" x14ac:dyDescent="0.2">
      <c r="A677" s="8"/>
      <c r="B677" s="13"/>
      <c r="C677" s="11"/>
      <c r="D677" s="11"/>
      <c r="H677" s="13"/>
      <c r="I677" s="11"/>
      <c r="J677" s="11"/>
      <c r="M677" s="22"/>
      <c r="N677" s="20"/>
      <c r="O677" s="20"/>
      <c r="R677" s="13"/>
      <c r="S677" s="11"/>
      <c r="T677" s="11"/>
      <c r="W677" s="13"/>
      <c r="X677" s="11"/>
      <c r="Y677" s="11"/>
      <c r="AG677" s="13"/>
      <c r="AH677" s="11"/>
      <c r="AI677" s="11"/>
      <c r="AL677" s="13"/>
      <c r="AM677" s="11"/>
      <c r="AN677" s="11"/>
    </row>
    <row r="678" spans="1:40" x14ac:dyDescent="0.2">
      <c r="A678" s="7"/>
      <c r="B678" s="11"/>
      <c r="C678" s="11"/>
      <c r="D678" s="11"/>
      <c r="H678" s="11"/>
      <c r="I678" s="11"/>
      <c r="J678" s="11"/>
      <c r="M678" s="20"/>
      <c r="N678" s="20"/>
      <c r="O678" s="20"/>
      <c r="R678" s="11"/>
      <c r="S678" s="11"/>
      <c r="T678" s="11"/>
      <c r="W678" s="11"/>
      <c r="X678" s="11"/>
      <c r="Y678" s="11"/>
      <c r="AG678" s="11"/>
      <c r="AH678" s="11"/>
      <c r="AI678" s="11"/>
      <c r="AL678" s="11"/>
      <c r="AM678" s="11"/>
      <c r="AN678" s="11"/>
    </row>
    <row r="679" spans="1:40" x14ac:dyDescent="0.2">
      <c r="A679" s="7"/>
      <c r="B679" s="11"/>
      <c r="C679" s="11"/>
      <c r="D679" s="11"/>
      <c r="H679" s="11"/>
      <c r="I679" s="11"/>
      <c r="J679" s="11"/>
      <c r="M679" s="20"/>
      <c r="N679" s="20"/>
      <c r="O679" s="20"/>
      <c r="R679" s="11"/>
      <c r="S679" s="11"/>
      <c r="T679" s="11"/>
      <c r="W679" s="11"/>
      <c r="X679" s="11"/>
      <c r="Y679" s="11"/>
      <c r="AG679" s="11"/>
      <c r="AH679" s="11"/>
      <c r="AI679" s="11"/>
      <c r="AL679" s="11"/>
      <c r="AM679" s="11"/>
      <c r="AN679" s="11"/>
    </row>
    <row r="680" spans="1:40" x14ac:dyDescent="0.2">
      <c r="A680" s="8"/>
      <c r="B680" s="13"/>
      <c r="C680" s="11"/>
      <c r="D680" s="11"/>
      <c r="H680" s="13"/>
      <c r="I680" s="11"/>
      <c r="J680" s="11"/>
      <c r="M680" s="22"/>
      <c r="N680" s="20"/>
      <c r="O680" s="20"/>
      <c r="R680" s="13"/>
      <c r="S680" s="11"/>
      <c r="T680" s="11"/>
      <c r="W680" s="13"/>
      <c r="X680" s="11"/>
      <c r="Y680" s="11"/>
      <c r="AG680" s="13"/>
      <c r="AH680" s="11"/>
      <c r="AI680" s="11"/>
      <c r="AL680" s="13"/>
      <c r="AM680" s="11"/>
      <c r="AN680" s="11"/>
    </row>
    <row r="681" spans="1:40" x14ac:dyDescent="0.2">
      <c r="A681" s="7"/>
      <c r="B681" s="11"/>
      <c r="C681" s="11"/>
      <c r="D681" s="11"/>
      <c r="H681" s="11"/>
      <c r="I681" s="11"/>
      <c r="J681" s="11"/>
      <c r="M681" s="20"/>
      <c r="N681" s="20"/>
      <c r="O681" s="20"/>
      <c r="R681" s="11"/>
      <c r="S681" s="11"/>
      <c r="T681" s="11"/>
      <c r="W681" s="11"/>
      <c r="X681" s="11"/>
      <c r="Y681" s="11"/>
      <c r="AG681" s="11"/>
      <c r="AH681" s="11"/>
      <c r="AI681" s="11"/>
      <c r="AL681" s="11"/>
      <c r="AM681" s="11"/>
      <c r="AN681" s="11"/>
    </row>
    <row r="682" spans="1:40" x14ac:dyDescent="0.2">
      <c r="A682" s="7"/>
      <c r="B682" s="11"/>
      <c r="C682" s="11"/>
      <c r="D682" s="11"/>
      <c r="H682" s="11"/>
      <c r="I682" s="11"/>
      <c r="J682" s="11"/>
      <c r="M682" s="20"/>
      <c r="N682" s="20"/>
      <c r="O682" s="20"/>
      <c r="R682" s="11"/>
      <c r="S682" s="11"/>
      <c r="T682" s="11"/>
      <c r="W682" s="11"/>
      <c r="X682" s="11"/>
      <c r="Y682" s="11"/>
      <c r="AG682" s="11"/>
      <c r="AH682" s="11"/>
      <c r="AI682" s="11"/>
      <c r="AL682" s="11"/>
      <c r="AM682" s="11"/>
      <c r="AN682" s="11"/>
    </row>
    <row r="683" spans="1:40" x14ac:dyDescent="0.2">
      <c r="A683" s="8"/>
      <c r="B683" s="13"/>
      <c r="C683" s="11"/>
      <c r="D683" s="11"/>
      <c r="H683" s="13"/>
      <c r="I683" s="11"/>
      <c r="J683" s="11"/>
      <c r="M683" s="22"/>
      <c r="N683" s="20"/>
      <c r="O683" s="20"/>
      <c r="R683" s="13"/>
      <c r="S683" s="11"/>
      <c r="T683" s="11"/>
      <c r="W683" s="13"/>
      <c r="X683" s="11"/>
      <c r="Y683" s="11"/>
      <c r="AG683" s="13"/>
      <c r="AH683" s="11"/>
      <c r="AI683" s="11"/>
      <c r="AL683" s="13"/>
      <c r="AM683" s="11"/>
      <c r="AN683" s="11"/>
    </row>
    <row r="684" spans="1:40" x14ac:dyDescent="0.2">
      <c r="A684" s="7"/>
      <c r="B684" s="11"/>
      <c r="C684" s="11"/>
      <c r="D684" s="11"/>
      <c r="H684" s="11"/>
      <c r="I684" s="11"/>
      <c r="J684" s="11"/>
      <c r="M684" s="20"/>
      <c r="N684" s="20"/>
      <c r="O684" s="20"/>
      <c r="R684" s="11"/>
      <c r="S684" s="11"/>
      <c r="T684" s="11"/>
      <c r="W684" s="11"/>
      <c r="X684" s="11"/>
      <c r="Y684" s="11"/>
      <c r="AG684" s="11"/>
      <c r="AH684" s="11"/>
      <c r="AI684" s="11"/>
      <c r="AL684" s="11"/>
      <c r="AM684" s="11"/>
      <c r="AN684" s="11"/>
    </row>
    <row r="685" spans="1:40" x14ac:dyDescent="0.2">
      <c r="A685" s="7"/>
      <c r="B685" s="11"/>
      <c r="C685" s="11"/>
      <c r="D685" s="11"/>
      <c r="H685" s="11"/>
      <c r="I685" s="11"/>
      <c r="J685" s="11"/>
      <c r="M685" s="20"/>
      <c r="N685" s="20"/>
      <c r="O685" s="20"/>
      <c r="R685" s="11"/>
      <c r="S685" s="11"/>
      <c r="T685" s="11"/>
      <c r="W685" s="11"/>
      <c r="X685" s="11"/>
      <c r="Y685" s="11"/>
      <c r="AG685" s="11"/>
      <c r="AH685" s="11"/>
      <c r="AI685" s="11"/>
      <c r="AL685" s="11"/>
      <c r="AM685" s="11"/>
      <c r="AN685" s="11"/>
    </row>
    <row r="686" spans="1:40" x14ac:dyDescent="0.2">
      <c r="A686" s="7"/>
      <c r="B686" s="11"/>
      <c r="C686" s="11"/>
      <c r="D686" s="11"/>
      <c r="H686" s="11"/>
      <c r="I686" s="11"/>
      <c r="J686" s="11"/>
      <c r="M686" s="20"/>
      <c r="N686" s="20"/>
      <c r="O686" s="20"/>
      <c r="R686" s="11"/>
      <c r="S686" s="11"/>
      <c r="T686" s="11"/>
      <c r="W686" s="11"/>
      <c r="X686" s="11"/>
      <c r="Y686" s="11"/>
      <c r="AG686" s="11"/>
      <c r="AH686" s="11"/>
      <c r="AI686" s="11"/>
      <c r="AL686" s="11"/>
      <c r="AM686" s="11"/>
      <c r="AN686" s="11"/>
    </row>
    <row r="687" spans="1:40" x14ac:dyDescent="0.2">
      <c r="B687" s="11"/>
      <c r="C687" s="11"/>
      <c r="D687" s="11"/>
      <c r="H687" s="11"/>
      <c r="I687" s="11"/>
      <c r="J687" s="11"/>
      <c r="M687" s="11"/>
      <c r="N687" s="11"/>
      <c r="O687" s="11"/>
      <c r="R687" s="11"/>
      <c r="S687" s="11"/>
      <c r="T687" s="11"/>
      <c r="W687" s="11"/>
      <c r="X687" s="11"/>
      <c r="Y687" s="11"/>
      <c r="AG687" s="11"/>
      <c r="AH687" s="11"/>
      <c r="AI687" s="11"/>
      <c r="AL687" s="11"/>
      <c r="AM687" s="11"/>
      <c r="AN687" s="11"/>
    </row>
    <row r="688" spans="1:40" x14ac:dyDescent="0.2">
      <c r="A688" s="3"/>
      <c r="B688" s="13"/>
      <c r="C688" s="11"/>
      <c r="D688" s="11"/>
      <c r="H688" s="13"/>
      <c r="I688" s="11"/>
      <c r="J688" s="11"/>
      <c r="M688" s="13"/>
      <c r="N688" s="11"/>
      <c r="O688" s="11"/>
      <c r="R688" s="24"/>
      <c r="S688" s="23"/>
      <c r="T688" s="23"/>
      <c r="W688" s="13"/>
      <c r="X688" s="11"/>
      <c r="Y688" s="11"/>
      <c r="AG688" s="13"/>
      <c r="AH688" s="11"/>
      <c r="AI688" s="11"/>
      <c r="AL688" s="13"/>
      <c r="AM688" s="11"/>
      <c r="AN688" s="11"/>
    </row>
    <row r="689" spans="1:40" x14ac:dyDescent="0.2">
      <c r="B689" s="11"/>
      <c r="C689" s="11"/>
      <c r="D689" s="11"/>
      <c r="H689" s="11"/>
      <c r="I689" s="11"/>
      <c r="J689" s="11"/>
      <c r="M689" s="11"/>
      <c r="N689" s="11"/>
      <c r="O689" s="11"/>
      <c r="R689" s="23"/>
      <c r="S689" s="23"/>
      <c r="T689" s="23"/>
      <c r="W689" s="11"/>
      <c r="X689" s="11"/>
      <c r="Y689" s="11"/>
      <c r="AG689" s="11"/>
      <c r="AH689" s="11"/>
      <c r="AI689" s="11"/>
      <c r="AL689" s="11"/>
      <c r="AM689" s="11"/>
      <c r="AN689" s="11"/>
    </row>
    <row r="690" spans="1:40" x14ac:dyDescent="0.2">
      <c r="B690" s="11"/>
      <c r="C690" s="11"/>
      <c r="D690" s="11"/>
      <c r="H690" s="11"/>
      <c r="I690" s="11"/>
      <c r="J690" s="11"/>
      <c r="M690" s="11"/>
      <c r="N690" s="11"/>
      <c r="O690" s="11"/>
      <c r="R690" s="23"/>
      <c r="S690" s="23"/>
      <c r="T690" s="23"/>
      <c r="W690" s="11"/>
      <c r="X690" s="11"/>
      <c r="Y690" s="11"/>
      <c r="AG690" s="11"/>
      <c r="AH690" s="11"/>
      <c r="AI690" s="11"/>
      <c r="AL690" s="11"/>
      <c r="AM690" s="11"/>
      <c r="AN690" s="11"/>
    </row>
    <row r="691" spans="1:40" x14ac:dyDescent="0.2">
      <c r="A691" s="3"/>
      <c r="B691" s="13"/>
      <c r="C691" s="11"/>
      <c r="D691" s="11"/>
      <c r="H691" s="13"/>
      <c r="I691" s="11"/>
      <c r="J691" s="11"/>
      <c r="M691" s="13"/>
      <c r="N691" s="11"/>
      <c r="O691" s="11"/>
      <c r="R691" s="24"/>
      <c r="S691" s="23"/>
      <c r="T691" s="23"/>
      <c r="W691" s="13"/>
      <c r="X691" s="11"/>
      <c r="Y691" s="11"/>
      <c r="AG691" s="13"/>
      <c r="AH691" s="11"/>
      <c r="AI691" s="11"/>
      <c r="AL691" s="13"/>
      <c r="AM691" s="11"/>
      <c r="AN691" s="11"/>
    </row>
    <row r="692" spans="1:40" x14ac:dyDescent="0.2">
      <c r="B692" s="11"/>
      <c r="C692" s="11"/>
      <c r="D692" s="11"/>
      <c r="H692" s="11"/>
      <c r="I692" s="11"/>
      <c r="J692" s="11"/>
      <c r="M692" s="11"/>
      <c r="N692" s="11"/>
      <c r="O692" s="11"/>
      <c r="R692" s="23"/>
      <c r="S692" s="23"/>
      <c r="T692" s="23"/>
      <c r="W692" s="11"/>
      <c r="X692" s="11"/>
      <c r="Y692" s="11"/>
      <c r="AG692" s="11"/>
      <c r="AH692" s="11"/>
      <c r="AI692" s="11"/>
      <c r="AL692" s="11"/>
      <c r="AM692" s="11"/>
      <c r="AN692" s="11"/>
    </row>
    <row r="693" spans="1:40" x14ac:dyDescent="0.2">
      <c r="B693" s="11"/>
      <c r="C693" s="11"/>
      <c r="D693" s="11"/>
      <c r="H693" s="11"/>
      <c r="I693" s="11"/>
      <c r="J693" s="11"/>
      <c r="M693" s="11"/>
      <c r="N693" s="11"/>
      <c r="O693" s="11"/>
      <c r="R693" s="23"/>
      <c r="S693" s="23"/>
      <c r="T693" s="23"/>
      <c r="W693" s="11"/>
      <c r="X693" s="11"/>
      <c r="Y693" s="11"/>
      <c r="AG693" s="11"/>
      <c r="AH693" s="11"/>
      <c r="AI693" s="11"/>
      <c r="AL693" s="11"/>
      <c r="AM693" s="11"/>
      <c r="AN693" s="11"/>
    </row>
    <row r="694" spans="1:40" x14ac:dyDescent="0.2">
      <c r="A694" s="3"/>
      <c r="B694" s="13"/>
      <c r="C694" s="11"/>
      <c r="D694" s="11"/>
      <c r="H694" s="13"/>
      <c r="I694" s="11"/>
      <c r="J694" s="11"/>
      <c r="M694" s="13"/>
      <c r="N694" s="11"/>
      <c r="O694" s="11"/>
      <c r="R694" s="24"/>
      <c r="S694" s="23"/>
      <c r="T694" s="23"/>
      <c r="W694" s="13"/>
      <c r="X694" s="11"/>
      <c r="Y694" s="11"/>
      <c r="AG694" s="13"/>
      <c r="AH694" s="11"/>
      <c r="AI694" s="11"/>
      <c r="AL694" s="13"/>
      <c r="AM694" s="11"/>
      <c r="AN694" s="11"/>
    </row>
    <row r="695" spans="1:40" x14ac:dyDescent="0.2">
      <c r="B695" s="11"/>
      <c r="C695" s="11"/>
      <c r="D695" s="11"/>
      <c r="H695" s="11"/>
      <c r="I695" s="11"/>
      <c r="J695" s="11"/>
      <c r="M695" s="11"/>
      <c r="N695" s="11"/>
      <c r="O695" s="11"/>
      <c r="R695" s="23"/>
      <c r="S695" s="23"/>
      <c r="T695" s="23"/>
      <c r="W695" s="11"/>
      <c r="X695" s="11"/>
      <c r="Y695" s="11"/>
      <c r="AG695" s="11"/>
      <c r="AH695" s="11"/>
      <c r="AI695" s="11"/>
      <c r="AL695" s="11"/>
      <c r="AM695" s="11"/>
      <c r="AN695" s="11"/>
    </row>
    <row r="696" spans="1:40" x14ac:dyDescent="0.2">
      <c r="B696" s="11"/>
      <c r="C696" s="11"/>
      <c r="D696" s="11"/>
      <c r="H696" s="11"/>
      <c r="I696" s="11"/>
      <c r="J696" s="11"/>
      <c r="M696" s="11"/>
      <c r="N696" s="11"/>
      <c r="O696" s="11"/>
      <c r="R696" s="23"/>
      <c r="S696" s="23"/>
      <c r="T696" s="23"/>
      <c r="W696" s="11"/>
      <c r="X696" s="11"/>
      <c r="Y696" s="11"/>
      <c r="AG696" s="11"/>
      <c r="AH696" s="11"/>
      <c r="AI696" s="11"/>
      <c r="AL696" s="11"/>
      <c r="AM696" s="11"/>
      <c r="AN696" s="11"/>
    </row>
    <row r="697" spans="1:40" x14ac:dyDescent="0.2">
      <c r="A697" s="3"/>
      <c r="B697" s="13"/>
      <c r="C697" s="11"/>
      <c r="D697" s="11"/>
      <c r="H697" s="13"/>
      <c r="I697" s="11"/>
      <c r="J697" s="11"/>
      <c r="M697" s="13"/>
      <c r="N697" s="11"/>
      <c r="O697" s="11"/>
      <c r="R697" s="24"/>
      <c r="S697" s="23"/>
      <c r="T697" s="23"/>
      <c r="W697" s="13"/>
      <c r="X697" s="11"/>
      <c r="Y697" s="11"/>
      <c r="AG697" s="13"/>
      <c r="AH697" s="11"/>
      <c r="AI697" s="11"/>
      <c r="AL697" s="13"/>
      <c r="AM697" s="11"/>
      <c r="AN697" s="11"/>
    </row>
    <row r="698" spans="1:40" x14ac:dyDescent="0.2">
      <c r="B698" s="11"/>
      <c r="C698" s="11"/>
      <c r="D698" s="11"/>
      <c r="H698" s="11"/>
      <c r="I698" s="11"/>
      <c r="J698" s="11"/>
      <c r="M698" s="11"/>
      <c r="N698" s="11"/>
      <c r="O698" s="11"/>
      <c r="R698" s="23"/>
      <c r="S698" s="23"/>
      <c r="T698" s="23"/>
      <c r="W698" s="11"/>
      <c r="X698" s="11"/>
      <c r="Y698" s="11"/>
      <c r="AG698" s="11"/>
      <c r="AH698" s="11"/>
      <c r="AI698" s="11"/>
      <c r="AL698" s="11"/>
      <c r="AM698" s="11"/>
      <c r="AN698" s="11"/>
    </row>
    <row r="699" spans="1:40" x14ac:dyDescent="0.2">
      <c r="B699" s="11"/>
      <c r="C699" s="11"/>
      <c r="D699" s="11"/>
      <c r="H699" s="11"/>
      <c r="I699" s="11"/>
      <c r="J699" s="11"/>
      <c r="M699" s="11"/>
      <c r="N699" s="11"/>
      <c r="O699" s="11"/>
      <c r="R699" s="11"/>
      <c r="S699" s="11"/>
      <c r="T699" s="11"/>
      <c r="W699" s="11"/>
      <c r="X699" s="11"/>
      <c r="Y699" s="11"/>
      <c r="AG699" s="11"/>
      <c r="AH699" s="11"/>
      <c r="AI699" s="11"/>
      <c r="AL699" s="11"/>
      <c r="AM699" s="11"/>
      <c r="AN699" s="11"/>
    </row>
    <row r="700" spans="1:40" x14ac:dyDescent="0.2">
      <c r="A700" s="8"/>
      <c r="B700" s="13"/>
      <c r="C700" s="11"/>
      <c r="D700" s="11"/>
      <c r="H700" s="13"/>
      <c r="I700" s="11"/>
      <c r="J700" s="11"/>
      <c r="M700" s="22"/>
      <c r="N700" s="20"/>
      <c r="O700" s="20"/>
      <c r="R700" s="13"/>
      <c r="S700" s="11"/>
      <c r="T700" s="11"/>
      <c r="W700" s="13"/>
      <c r="X700" s="11"/>
      <c r="Y700" s="11"/>
      <c r="AG700" s="13"/>
      <c r="AH700" s="11"/>
      <c r="AI700" s="11"/>
      <c r="AL700" s="13"/>
      <c r="AM700" s="11"/>
      <c r="AN700" s="11"/>
    </row>
    <row r="701" spans="1:40" x14ac:dyDescent="0.2">
      <c r="A701" s="7"/>
      <c r="B701" s="11"/>
      <c r="C701" s="11"/>
      <c r="D701" s="11"/>
      <c r="H701" s="11"/>
      <c r="I701" s="11"/>
      <c r="J701" s="11"/>
      <c r="M701" s="20"/>
      <c r="N701" s="20"/>
      <c r="O701" s="20"/>
      <c r="R701" s="11"/>
      <c r="S701" s="11"/>
      <c r="T701" s="11"/>
      <c r="W701" s="11"/>
      <c r="X701" s="11"/>
      <c r="Y701" s="11"/>
      <c r="AG701" s="11"/>
      <c r="AH701" s="11"/>
      <c r="AI701" s="11"/>
      <c r="AL701" s="11"/>
      <c r="AM701" s="11"/>
      <c r="AN701" s="11"/>
    </row>
    <row r="702" spans="1:40" x14ac:dyDescent="0.2">
      <c r="A702" s="7"/>
      <c r="B702" s="11"/>
      <c r="C702" s="11"/>
      <c r="D702" s="11"/>
      <c r="H702" s="11"/>
      <c r="I702" s="11"/>
      <c r="J702" s="11"/>
      <c r="M702" s="20"/>
      <c r="N702" s="20"/>
      <c r="O702" s="20"/>
      <c r="R702" s="11"/>
      <c r="S702" s="11"/>
      <c r="T702" s="11"/>
      <c r="W702" s="11"/>
      <c r="X702" s="11"/>
      <c r="Y702" s="11"/>
      <c r="AG702" s="11"/>
      <c r="AH702" s="11"/>
      <c r="AI702" s="11"/>
      <c r="AL702" s="11"/>
      <c r="AM702" s="11"/>
      <c r="AN702" s="11"/>
    </row>
    <row r="703" spans="1:40" x14ac:dyDescent="0.2">
      <c r="A703" s="7"/>
      <c r="B703" s="11"/>
      <c r="C703" s="11"/>
      <c r="D703" s="11"/>
      <c r="H703" s="11"/>
      <c r="I703" s="11"/>
      <c r="J703" s="11"/>
      <c r="M703" s="20"/>
      <c r="N703" s="20"/>
      <c r="O703" s="20"/>
      <c r="R703" s="11"/>
      <c r="S703" s="11"/>
      <c r="T703" s="11"/>
      <c r="W703" s="11"/>
      <c r="X703" s="11"/>
      <c r="Y703" s="11"/>
      <c r="AG703" s="11"/>
      <c r="AH703" s="11"/>
      <c r="AI703" s="11"/>
      <c r="AL703" s="11"/>
      <c r="AM703" s="11"/>
      <c r="AN703" s="11"/>
    </row>
    <row r="704" spans="1:40" x14ac:dyDescent="0.2">
      <c r="A704" s="7"/>
      <c r="B704" s="11"/>
      <c r="C704" s="11"/>
      <c r="D704" s="11"/>
      <c r="H704" s="11"/>
      <c r="I704" s="11"/>
      <c r="J704" s="11"/>
      <c r="M704" s="20"/>
      <c r="N704" s="20"/>
      <c r="O704" s="20"/>
      <c r="R704" s="11"/>
      <c r="S704" s="11"/>
      <c r="T704" s="11"/>
      <c r="W704" s="11"/>
      <c r="X704" s="11"/>
      <c r="Y704" s="11"/>
      <c r="AG704" s="11"/>
      <c r="AH704" s="11"/>
      <c r="AI704" s="11"/>
      <c r="AL704" s="11"/>
      <c r="AM704" s="11"/>
      <c r="AN704" s="11"/>
    </row>
    <row r="705" spans="1:40" x14ac:dyDescent="0.2">
      <c r="A705" s="8"/>
      <c r="B705" s="13"/>
      <c r="C705" s="11"/>
      <c r="D705" s="11"/>
      <c r="H705" s="13"/>
      <c r="I705" s="11"/>
      <c r="J705" s="11"/>
      <c r="M705" s="22"/>
      <c r="N705" s="20"/>
      <c r="O705" s="20"/>
      <c r="R705" s="13"/>
      <c r="S705" s="11"/>
      <c r="T705" s="11"/>
      <c r="W705" s="13"/>
      <c r="X705" s="11"/>
      <c r="Y705" s="11"/>
      <c r="AG705" s="13"/>
      <c r="AH705" s="11"/>
      <c r="AI705" s="11"/>
      <c r="AL705" s="13"/>
      <c r="AM705" s="11"/>
      <c r="AN705" s="11"/>
    </row>
    <row r="706" spans="1:40" x14ac:dyDescent="0.2">
      <c r="A706" s="7"/>
      <c r="B706" s="11"/>
      <c r="C706" s="11"/>
      <c r="D706" s="11"/>
      <c r="H706" s="11"/>
      <c r="I706" s="11"/>
      <c r="J706" s="11"/>
      <c r="M706" s="20"/>
      <c r="N706" s="20"/>
      <c r="O706" s="20"/>
      <c r="R706" s="11"/>
      <c r="S706" s="11"/>
      <c r="T706" s="11"/>
      <c r="W706" s="11"/>
      <c r="X706" s="11"/>
      <c r="Y706" s="11"/>
      <c r="AG706" s="11"/>
      <c r="AH706" s="11"/>
      <c r="AI706" s="11"/>
      <c r="AL706" s="11"/>
      <c r="AM706" s="11"/>
      <c r="AN706" s="11"/>
    </row>
    <row r="707" spans="1:40" x14ac:dyDescent="0.2">
      <c r="A707" s="7"/>
      <c r="B707" s="11"/>
      <c r="C707" s="11"/>
      <c r="D707" s="11"/>
      <c r="H707" s="11"/>
      <c r="I707" s="11"/>
      <c r="J707" s="11"/>
      <c r="M707" s="20"/>
      <c r="N707" s="20"/>
      <c r="O707" s="20"/>
      <c r="R707" s="11"/>
      <c r="S707" s="11"/>
      <c r="T707" s="11"/>
      <c r="W707" s="11"/>
      <c r="X707" s="11"/>
      <c r="Y707" s="11"/>
      <c r="AG707" s="11"/>
      <c r="AH707" s="11"/>
      <c r="AI707" s="11"/>
      <c r="AL707" s="11"/>
      <c r="AM707" s="11"/>
      <c r="AN707" s="11"/>
    </row>
    <row r="708" spans="1:40" x14ac:dyDescent="0.2">
      <c r="A708" s="7"/>
      <c r="B708" s="11"/>
      <c r="C708" s="11"/>
      <c r="D708" s="11"/>
      <c r="H708" s="11"/>
      <c r="I708" s="11"/>
      <c r="J708" s="11"/>
      <c r="M708" s="20"/>
      <c r="N708" s="20"/>
      <c r="O708" s="20"/>
      <c r="R708" s="11"/>
      <c r="S708" s="11"/>
      <c r="T708" s="11"/>
      <c r="W708" s="11"/>
      <c r="X708" s="11"/>
      <c r="Y708" s="11"/>
      <c r="AG708" s="11"/>
      <c r="AH708" s="11"/>
      <c r="AI708" s="11"/>
      <c r="AL708" s="11"/>
      <c r="AM708" s="11"/>
      <c r="AN708" s="11"/>
    </row>
    <row r="709" spans="1:40" x14ac:dyDescent="0.2">
      <c r="A709" s="7"/>
      <c r="B709" s="11"/>
      <c r="C709" s="11"/>
      <c r="D709" s="11"/>
      <c r="H709" s="11"/>
      <c r="I709" s="11"/>
      <c r="J709" s="11"/>
      <c r="M709" s="20"/>
      <c r="N709" s="20"/>
      <c r="O709" s="20"/>
      <c r="R709" s="11"/>
      <c r="S709" s="11"/>
      <c r="T709" s="11"/>
      <c r="W709" s="11"/>
      <c r="X709" s="11"/>
      <c r="Y709" s="11"/>
      <c r="AG709" s="11"/>
      <c r="AH709" s="11"/>
      <c r="AI709" s="11"/>
      <c r="AL709" s="11"/>
      <c r="AM709" s="11"/>
      <c r="AN709" s="11"/>
    </row>
    <row r="710" spans="1:40" x14ac:dyDescent="0.2">
      <c r="A710" s="8"/>
      <c r="B710" s="13"/>
      <c r="C710" s="11"/>
      <c r="D710" s="11"/>
      <c r="H710" s="13"/>
      <c r="I710" s="11"/>
      <c r="J710" s="11"/>
      <c r="M710" s="22"/>
      <c r="N710" s="20"/>
      <c r="O710" s="20"/>
      <c r="R710" s="13"/>
      <c r="S710" s="11"/>
      <c r="T710" s="11"/>
      <c r="W710" s="13"/>
      <c r="X710" s="11"/>
      <c r="Y710" s="11"/>
      <c r="AG710" s="13"/>
      <c r="AH710" s="11"/>
      <c r="AI710" s="11"/>
      <c r="AL710" s="13"/>
      <c r="AM710" s="11"/>
      <c r="AN710" s="11"/>
    </row>
    <row r="711" spans="1:40" x14ac:dyDescent="0.2">
      <c r="A711" s="7"/>
      <c r="B711" s="11"/>
      <c r="C711" s="11"/>
      <c r="D711" s="11"/>
      <c r="H711" s="11"/>
      <c r="I711" s="11"/>
      <c r="J711" s="11"/>
      <c r="M711" s="20"/>
      <c r="N711" s="20"/>
      <c r="O711" s="20"/>
      <c r="R711" s="11"/>
      <c r="S711" s="11"/>
      <c r="T711" s="11"/>
      <c r="W711" s="11"/>
      <c r="X711" s="11"/>
      <c r="Y711" s="11"/>
      <c r="AG711" s="11"/>
      <c r="AH711" s="11"/>
      <c r="AI711" s="11"/>
      <c r="AL711" s="11"/>
      <c r="AM711" s="11"/>
      <c r="AN711" s="11"/>
    </row>
    <row r="712" spans="1:40" x14ac:dyDescent="0.2">
      <c r="A712" s="7"/>
      <c r="B712" s="11"/>
      <c r="C712" s="11"/>
      <c r="D712" s="11"/>
      <c r="H712" s="11"/>
      <c r="I712" s="11"/>
      <c r="J712" s="11"/>
      <c r="M712" s="20"/>
      <c r="N712" s="20"/>
      <c r="O712" s="20"/>
      <c r="R712" s="11"/>
      <c r="S712" s="11"/>
      <c r="T712" s="11"/>
      <c r="W712" s="11"/>
      <c r="X712" s="11"/>
      <c r="Y712" s="11"/>
      <c r="AG712" s="11"/>
      <c r="AH712" s="11"/>
      <c r="AI712" s="11"/>
      <c r="AL712" s="11"/>
      <c r="AM712" s="11"/>
      <c r="AN712" s="11"/>
    </row>
    <row r="713" spans="1:40" x14ac:dyDescent="0.2">
      <c r="A713" s="7"/>
      <c r="B713" s="11"/>
      <c r="C713" s="11"/>
      <c r="D713" s="11"/>
      <c r="H713" s="11"/>
      <c r="I713" s="11"/>
      <c r="J713" s="11"/>
      <c r="M713" s="20"/>
      <c r="N713" s="20"/>
      <c r="O713" s="20"/>
      <c r="R713" s="11"/>
      <c r="S713" s="11"/>
      <c r="T713" s="11"/>
      <c r="W713" s="11"/>
      <c r="X713" s="11"/>
      <c r="Y713" s="11"/>
      <c r="AG713" s="11"/>
      <c r="AH713" s="11"/>
      <c r="AI713" s="11"/>
      <c r="AL713" s="11"/>
      <c r="AM713" s="11"/>
      <c r="AN713" s="11"/>
    </row>
    <row r="714" spans="1:40" x14ac:dyDescent="0.2">
      <c r="B714" s="11"/>
      <c r="C714" s="11"/>
      <c r="D714" s="11"/>
      <c r="H714" s="11"/>
      <c r="I714" s="11"/>
      <c r="J714" s="11"/>
      <c r="M714" s="20"/>
      <c r="N714" s="20"/>
      <c r="O714" s="20"/>
      <c r="R714" s="11"/>
      <c r="S714" s="11"/>
      <c r="T714" s="11"/>
      <c r="W714" s="11"/>
      <c r="X714" s="11"/>
      <c r="Y714" s="11"/>
      <c r="AG714" s="11"/>
      <c r="AH714" s="11"/>
      <c r="AI714" s="11"/>
      <c r="AL714" s="11"/>
      <c r="AM714" s="11"/>
      <c r="AN714" s="11"/>
    </row>
    <row r="715" spans="1:40" x14ac:dyDescent="0.2">
      <c r="A715" s="8"/>
      <c r="B715" s="13"/>
      <c r="C715" s="11"/>
      <c r="D715" s="11"/>
      <c r="H715" s="13"/>
      <c r="I715" s="11"/>
      <c r="J715" s="11"/>
      <c r="M715" s="22"/>
      <c r="N715" s="20"/>
      <c r="O715" s="20"/>
      <c r="R715" s="13"/>
      <c r="S715" s="11"/>
      <c r="T715" s="11"/>
      <c r="W715" s="13"/>
      <c r="X715" s="11"/>
      <c r="Y715" s="11"/>
      <c r="AG715" s="13"/>
      <c r="AH715" s="11"/>
      <c r="AI715" s="11"/>
      <c r="AL715" s="13"/>
      <c r="AM715" s="11"/>
      <c r="AN715" s="11"/>
    </row>
    <row r="716" spans="1:40" x14ac:dyDescent="0.2">
      <c r="A716" s="7"/>
      <c r="B716" s="11"/>
      <c r="C716" s="11"/>
      <c r="D716" s="11"/>
      <c r="H716" s="11"/>
      <c r="I716" s="11"/>
      <c r="J716" s="11"/>
      <c r="M716" s="20"/>
      <c r="N716" s="20"/>
      <c r="O716" s="20"/>
      <c r="R716" s="11"/>
      <c r="S716" s="11"/>
      <c r="T716" s="11"/>
      <c r="W716" s="11"/>
      <c r="X716" s="11"/>
      <c r="Y716" s="11"/>
      <c r="AG716" s="11"/>
      <c r="AH716" s="11"/>
      <c r="AI716" s="11"/>
      <c r="AL716" s="11"/>
      <c r="AM716" s="11"/>
      <c r="AN716" s="11"/>
    </row>
    <row r="717" spans="1:40" x14ac:dyDescent="0.2">
      <c r="A717" s="7"/>
      <c r="B717" s="11"/>
      <c r="C717" s="11"/>
      <c r="D717" s="11"/>
      <c r="H717" s="11"/>
      <c r="I717" s="11"/>
      <c r="J717" s="11"/>
      <c r="M717" s="20"/>
      <c r="N717" s="20"/>
      <c r="O717" s="20"/>
      <c r="R717" s="11"/>
      <c r="S717" s="11"/>
      <c r="T717" s="11"/>
      <c r="W717" s="11"/>
      <c r="X717" s="11"/>
      <c r="Y717" s="11"/>
      <c r="AG717" s="11"/>
      <c r="AH717" s="11"/>
      <c r="AI717" s="11"/>
      <c r="AL717" s="11"/>
      <c r="AM717" s="11"/>
      <c r="AN717" s="11"/>
    </row>
    <row r="718" spans="1:40" x14ac:dyDescent="0.2">
      <c r="A718" s="7"/>
      <c r="B718" s="11"/>
      <c r="C718" s="11"/>
      <c r="D718" s="11"/>
      <c r="H718" s="11"/>
      <c r="I718" s="11"/>
      <c r="J718" s="11"/>
      <c r="M718" s="20"/>
      <c r="N718" s="20"/>
      <c r="O718" s="20"/>
      <c r="R718" s="11"/>
      <c r="S718" s="11"/>
      <c r="T718" s="11"/>
      <c r="W718" s="11"/>
      <c r="X718" s="11"/>
      <c r="Y718" s="11"/>
      <c r="AG718" s="11"/>
      <c r="AH718" s="11"/>
      <c r="AI718" s="11"/>
      <c r="AL718" s="11"/>
      <c r="AM718" s="11"/>
      <c r="AN718" s="11"/>
    </row>
    <row r="719" spans="1:40" x14ac:dyDescent="0.2">
      <c r="A719" s="7"/>
      <c r="B719" s="11"/>
      <c r="C719" s="11"/>
      <c r="D719" s="11"/>
      <c r="H719" s="11"/>
      <c r="I719" s="11"/>
      <c r="J719" s="11"/>
      <c r="M719" s="20"/>
      <c r="N719" s="20"/>
      <c r="O719" s="20"/>
      <c r="R719" s="11"/>
      <c r="S719" s="11"/>
      <c r="T719" s="11"/>
      <c r="W719" s="11"/>
      <c r="X719" s="11"/>
      <c r="Y719" s="11"/>
      <c r="AG719" s="11"/>
      <c r="AH719" s="11"/>
      <c r="AI719" s="11"/>
      <c r="AL719" s="11"/>
      <c r="AM719" s="11"/>
      <c r="AN719" s="11"/>
    </row>
    <row r="720" spans="1:40" x14ac:dyDescent="0.2">
      <c r="A720" s="7"/>
      <c r="B720" s="11"/>
      <c r="C720" s="11"/>
      <c r="D720" s="11"/>
      <c r="H720" s="11"/>
      <c r="I720" s="11"/>
      <c r="J720" s="11"/>
      <c r="M720" s="11"/>
      <c r="N720" s="11"/>
      <c r="O720" s="11"/>
      <c r="R720" s="11"/>
      <c r="S720" s="11"/>
      <c r="T720" s="11"/>
      <c r="W720" s="11"/>
      <c r="X720" s="11"/>
      <c r="Y720" s="11"/>
      <c r="AG720" s="11"/>
      <c r="AH720" s="11"/>
      <c r="AI720" s="11"/>
      <c r="AL720" s="11"/>
      <c r="AM720" s="11"/>
      <c r="AN720" s="11"/>
    </row>
    <row r="721" spans="1:40" x14ac:dyDescent="0.2">
      <c r="A721" s="8"/>
      <c r="B721" s="13"/>
      <c r="C721" s="11"/>
      <c r="D721" s="11"/>
      <c r="H721" s="13"/>
      <c r="I721" s="11"/>
      <c r="J721" s="11"/>
      <c r="M721" s="22"/>
      <c r="N721" s="20"/>
      <c r="O721" s="20"/>
      <c r="R721" s="13"/>
      <c r="S721" s="11"/>
      <c r="T721" s="11"/>
      <c r="W721" s="13"/>
      <c r="X721" s="11"/>
      <c r="Y721" s="11"/>
      <c r="AG721" s="13"/>
      <c r="AH721" s="11"/>
      <c r="AI721" s="11"/>
      <c r="AL721" s="13"/>
      <c r="AM721" s="11"/>
      <c r="AN721" s="11"/>
    </row>
    <row r="722" spans="1:40" x14ac:dyDescent="0.2">
      <c r="A722" s="7"/>
      <c r="B722" s="11"/>
      <c r="C722" s="11"/>
      <c r="D722" s="11"/>
      <c r="H722" s="11"/>
      <c r="I722" s="11"/>
      <c r="J722" s="11"/>
      <c r="M722" s="20"/>
      <c r="N722" s="20"/>
      <c r="O722" s="20"/>
      <c r="R722" s="11"/>
      <c r="S722" s="11"/>
      <c r="T722" s="11"/>
      <c r="W722" s="11"/>
      <c r="X722" s="11"/>
      <c r="Y722" s="11"/>
      <c r="AG722" s="11"/>
      <c r="AH722" s="11"/>
      <c r="AI722" s="11"/>
      <c r="AL722" s="11"/>
      <c r="AM722" s="11"/>
      <c r="AN722" s="11"/>
    </row>
    <row r="723" spans="1:40" x14ac:dyDescent="0.2">
      <c r="A723" s="7"/>
      <c r="B723" s="11"/>
      <c r="C723" s="11"/>
      <c r="D723" s="11"/>
      <c r="H723" s="11"/>
      <c r="I723" s="11"/>
      <c r="J723" s="11"/>
      <c r="M723" s="20"/>
      <c r="N723" s="20"/>
      <c r="O723" s="20"/>
      <c r="R723" s="11"/>
      <c r="S723" s="11"/>
      <c r="T723" s="11"/>
      <c r="W723" s="11"/>
      <c r="X723" s="11"/>
      <c r="Y723" s="11"/>
      <c r="AG723" s="11"/>
      <c r="AH723" s="11"/>
      <c r="AI723" s="11"/>
      <c r="AL723" s="11"/>
      <c r="AM723" s="11"/>
      <c r="AN723" s="11"/>
    </row>
    <row r="724" spans="1:40" x14ac:dyDescent="0.2">
      <c r="A724" s="7"/>
      <c r="B724" s="11"/>
      <c r="C724" s="11"/>
      <c r="D724" s="11"/>
      <c r="H724" s="11"/>
      <c r="I724" s="11"/>
      <c r="J724" s="11"/>
      <c r="M724" s="20"/>
      <c r="N724" s="20"/>
      <c r="O724" s="20"/>
      <c r="R724" s="11"/>
      <c r="S724" s="11"/>
      <c r="T724" s="11"/>
      <c r="W724" s="11"/>
      <c r="X724" s="11"/>
      <c r="Y724" s="11"/>
      <c r="AG724" s="11"/>
      <c r="AH724" s="11"/>
      <c r="AI724" s="11"/>
      <c r="AL724" s="11"/>
      <c r="AM724" s="11"/>
      <c r="AN724" s="11"/>
    </row>
    <row r="725" spans="1:40" x14ac:dyDescent="0.2">
      <c r="A725" s="7"/>
      <c r="B725" s="11"/>
      <c r="C725" s="11"/>
      <c r="D725" s="11"/>
      <c r="H725" s="11"/>
      <c r="I725" s="11"/>
      <c r="J725" s="11"/>
      <c r="M725" s="20"/>
      <c r="N725" s="20"/>
      <c r="O725" s="20"/>
      <c r="R725" s="11"/>
      <c r="S725" s="11"/>
      <c r="T725" s="11"/>
      <c r="W725" s="11"/>
      <c r="X725" s="11"/>
      <c r="Y725" s="11"/>
      <c r="AG725" s="11"/>
      <c r="AH725" s="11"/>
      <c r="AI725" s="11"/>
      <c r="AL725" s="11"/>
      <c r="AM725" s="11"/>
      <c r="AN725" s="11"/>
    </row>
    <row r="726" spans="1:40" x14ac:dyDescent="0.2">
      <c r="A726" s="7"/>
      <c r="B726" s="11"/>
      <c r="C726" s="11"/>
      <c r="D726" s="11"/>
      <c r="H726" s="11"/>
      <c r="I726" s="11"/>
      <c r="J726" s="11"/>
      <c r="M726" s="20"/>
      <c r="N726" s="20"/>
      <c r="O726" s="20"/>
      <c r="R726" s="11"/>
      <c r="S726" s="11"/>
      <c r="T726" s="11"/>
      <c r="W726" s="11"/>
      <c r="X726" s="11"/>
      <c r="Y726" s="11"/>
      <c r="AG726" s="11"/>
      <c r="AH726" s="11"/>
      <c r="AI726" s="11"/>
      <c r="AL726" s="11"/>
      <c r="AM726" s="11"/>
      <c r="AN726" s="11"/>
    </row>
    <row r="727" spans="1:40" x14ac:dyDescent="0.2">
      <c r="A727" s="8"/>
      <c r="B727" s="13"/>
      <c r="C727" s="11"/>
      <c r="D727" s="11"/>
      <c r="H727" s="13"/>
      <c r="I727" s="11"/>
      <c r="J727" s="11"/>
      <c r="M727" s="22"/>
      <c r="N727" s="20"/>
      <c r="O727" s="20"/>
      <c r="R727" s="13"/>
      <c r="S727" s="11"/>
      <c r="T727" s="11"/>
      <c r="W727" s="13"/>
      <c r="X727" s="11"/>
      <c r="Y727" s="11"/>
      <c r="AG727" s="13"/>
      <c r="AH727" s="11"/>
      <c r="AI727" s="11"/>
      <c r="AL727" s="13"/>
      <c r="AM727" s="11"/>
      <c r="AN727" s="11"/>
    </row>
    <row r="728" spans="1:40" x14ac:dyDescent="0.2">
      <c r="A728" s="7"/>
      <c r="B728" s="11"/>
      <c r="C728" s="11"/>
      <c r="D728" s="11"/>
      <c r="H728" s="11"/>
      <c r="I728" s="11"/>
      <c r="J728" s="11"/>
      <c r="M728" s="20"/>
      <c r="N728" s="20"/>
      <c r="O728" s="20"/>
      <c r="R728" s="11"/>
      <c r="S728" s="11"/>
      <c r="T728" s="11"/>
      <c r="W728" s="11"/>
      <c r="X728" s="11"/>
      <c r="Y728" s="11"/>
      <c r="AG728" s="11"/>
      <c r="AH728" s="11"/>
      <c r="AI728" s="11"/>
      <c r="AL728" s="11"/>
      <c r="AM728" s="11"/>
      <c r="AN728" s="11"/>
    </row>
    <row r="729" spans="1:40" x14ac:dyDescent="0.2">
      <c r="B729" s="11"/>
      <c r="C729" s="11"/>
      <c r="D729" s="11"/>
      <c r="H729" s="11"/>
      <c r="I729" s="11"/>
      <c r="J729" s="11"/>
      <c r="M729" s="20"/>
      <c r="N729" s="20"/>
      <c r="O729" s="20"/>
      <c r="R729" s="11"/>
      <c r="S729" s="11"/>
      <c r="T729" s="11"/>
      <c r="W729" s="11"/>
      <c r="X729" s="11"/>
      <c r="Y729" s="11"/>
      <c r="AG729" s="11"/>
      <c r="AH729" s="11"/>
      <c r="AI729" s="11"/>
      <c r="AL729" s="11"/>
      <c r="AM729" s="11"/>
      <c r="AN729" s="11"/>
    </row>
    <row r="730" spans="1:40" x14ac:dyDescent="0.2">
      <c r="A730" s="8"/>
      <c r="B730" s="13"/>
      <c r="C730" s="11"/>
      <c r="D730" s="11"/>
      <c r="H730" s="13"/>
      <c r="I730" s="11"/>
      <c r="J730" s="11"/>
      <c r="M730" s="22"/>
      <c r="N730" s="20"/>
      <c r="O730" s="20"/>
      <c r="R730" s="13"/>
      <c r="S730" s="11"/>
      <c r="T730" s="11"/>
      <c r="W730" s="13"/>
      <c r="X730" s="11"/>
      <c r="Y730" s="11"/>
      <c r="AG730" s="13"/>
      <c r="AH730" s="11"/>
      <c r="AI730" s="11"/>
      <c r="AL730" s="13"/>
      <c r="AM730" s="11"/>
      <c r="AN730" s="11"/>
    </row>
    <row r="731" spans="1:40" x14ac:dyDescent="0.2">
      <c r="A731" s="7"/>
      <c r="B731" s="11"/>
      <c r="C731" s="11"/>
      <c r="D731" s="11"/>
      <c r="H731" s="11"/>
      <c r="I731" s="11"/>
      <c r="J731" s="11"/>
      <c r="M731" s="20"/>
      <c r="N731" s="20"/>
      <c r="O731" s="20"/>
      <c r="R731" s="11"/>
      <c r="S731" s="11"/>
      <c r="T731" s="11"/>
      <c r="W731" s="11"/>
      <c r="X731" s="11"/>
      <c r="Y731" s="11"/>
      <c r="AG731" s="11"/>
      <c r="AH731" s="11"/>
      <c r="AI731" s="11"/>
      <c r="AL731" s="11"/>
      <c r="AM731" s="11"/>
      <c r="AN731" s="11"/>
    </row>
    <row r="732" spans="1:40" x14ac:dyDescent="0.2">
      <c r="A732" s="7"/>
      <c r="B732" s="11"/>
      <c r="C732" s="11"/>
      <c r="D732" s="11"/>
      <c r="H732" s="11"/>
      <c r="I732" s="11"/>
      <c r="J732" s="11"/>
      <c r="M732" s="20"/>
      <c r="N732" s="20"/>
      <c r="O732" s="20"/>
      <c r="R732" s="11"/>
      <c r="S732" s="11"/>
      <c r="T732" s="11"/>
      <c r="W732" s="11"/>
      <c r="X732" s="11"/>
      <c r="Y732" s="11"/>
      <c r="AG732" s="11"/>
      <c r="AH732" s="11"/>
      <c r="AI732" s="11"/>
      <c r="AL732" s="11"/>
      <c r="AM732" s="11"/>
      <c r="AN732" s="11"/>
    </row>
    <row r="733" spans="1:40" x14ac:dyDescent="0.2">
      <c r="A733" s="7"/>
      <c r="B733" s="11"/>
      <c r="C733" s="11"/>
      <c r="D733" s="11"/>
      <c r="H733" s="11"/>
      <c r="I733" s="11"/>
      <c r="J733" s="11"/>
      <c r="M733" s="20"/>
      <c r="N733" s="20"/>
      <c r="O733" s="20"/>
      <c r="R733" s="11"/>
      <c r="S733" s="11"/>
      <c r="T733" s="11"/>
      <c r="W733" s="11"/>
      <c r="X733" s="11"/>
      <c r="Y733" s="11"/>
      <c r="AG733" s="11"/>
      <c r="AH733" s="11"/>
      <c r="AI733" s="11"/>
      <c r="AL733" s="11"/>
      <c r="AM733" s="11"/>
      <c r="AN733" s="11"/>
    </row>
    <row r="734" spans="1:40" x14ac:dyDescent="0.2">
      <c r="A734" s="7"/>
      <c r="B734" s="11"/>
      <c r="C734" s="11"/>
      <c r="D734" s="11"/>
      <c r="H734" s="11"/>
      <c r="I734" s="11"/>
      <c r="J734" s="11"/>
      <c r="M734" s="11"/>
      <c r="N734" s="11"/>
      <c r="O734" s="11"/>
      <c r="R734" s="11"/>
      <c r="S734" s="11"/>
      <c r="T734" s="11"/>
      <c r="W734" s="11"/>
      <c r="X734" s="11"/>
      <c r="Y734" s="11"/>
      <c r="AG734" s="11"/>
      <c r="AH734" s="11"/>
      <c r="AI734" s="11"/>
      <c r="AL734" s="11"/>
      <c r="AM734" s="11"/>
      <c r="AN734" s="11"/>
    </row>
    <row r="735" spans="1:40" x14ac:dyDescent="0.2">
      <c r="A735" s="8"/>
      <c r="B735" s="13"/>
      <c r="C735" s="11"/>
      <c r="D735" s="11"/>
      <c r="H735" s="13"/>
      <c r="I735" s="11"/>
      <c r="J735" s="11"/>
      <c r="M735" s="22"/>
      <c r="N735" s="20"/>
      <c r="O735" s="20"/>
      <c r="R735" s="13"/>
      <c r="S735" s="11"/>
      <c r="T735" s="11"/>
      <c r="W735" s="13"/>
      <c r="X735" s="11"/>
      <c r="Y735" s="11"/>
      <c r="AG735" s="13"/>
      <c r="AH735" s="11"/>
      <c r="AI735" s="11"/>
      <c r="AL735" s="13"/>
      <c r="AM735" s="11"/>
      <c r="AN735" s="11"/>
    </row>
    <row r="736" spans="1:40" x14ac:dyDescent="0.2">
      <c r="A736" s="7"/>
      <c r="B736" s="11"/>
      <c r="C736" s="11"/>
      <c r="D736" s="11"/>
      <c r="H736" s="11"/>
      <c r="I736" s="11"/>
      <c r="J736" s="11"/>
      <c r="M736" s="20"/>
      <c r="N736" s="20"/>
      <c r="O736" s="20"/>
      <c r="R736" s="11"/>
      <c r="S736" s="11"/>
      <c r="T736" s="11"/>
      <c r="W736" s="11"/>
      <c r="X736" s="11"/>
      <c r="Y736" s="11"/>
      <c r="AG736" s="11"/>
      <c r="AH736" s="11"/>
      <c r="AI736" s="11"/>
      <c r="AL736" s="11"/>
      <c r="AM736" s="11"/>
      <c r="AN736" s="11"/>
    </row>
    <row r="737" spans="1:40" x14ac:dyDescent="0.2">
      <c r="A737" s="7"/>
      <c r="B737" s="11"/>
      <c r="C737" s="11"/>
      <c r="D737" s="11"/>
      <c r="H737" s="11"/>
      <c r="I737" s="11"/>
      <c r="J737" s="11"/>
      <c r="M737" s="20"/>
      <c r="N737" s="20"/>
      <c r="O737" s="20"/>
      <c r="R737" s="11"/>
      <c r="S737" s="11"/>
      <c r="T737" s="11"/>
      <c r="W737" s="11"/>
      <c r="X737" s="11"/>
      <c r="Y737" s="11"/>
      <c r="AG737" s="11"/>
      <c r="AH737" s="11"/>
      <c r="AI737" s="11"/>
      <c r="AL737" s="11"/>
      <c r="AM737" s="11"/>
      <c r="AN737" s="11"/>
    </row>
    <row r="738" spans="1:40" x14ac:dyDescent="0.2">
      <c r="A738" s="8"/>
      <c r="B738" s="13"/>
      <c r="C738" s="11"/>
      <c r="D738" s="11"/>
      <c r="H738" s="13"/>
      <c r="I738" s="11"/>
      <c r="J738" s="11"/>
      <c r="M738" s="22"/>
      <c r="N738" s="20"/>
      <c r="O738" s="20"/>
      <c r="R738" s="13"/>
      <c r="S738" s="11"/>
      <c r="T738" s="11"/>
      <c r="W738" s="13"/>
      <c r="X738" s="11"/>
      <c r="Y738" s="11"/>
      <c r="AG738" s="13"/>
      <c r="AH738" s="11"/>
      <c r="AI738" s="11"/>
      <c r="AL738" s="13"/>
      <c r="AM738" s="11"/>
      <c r="AN738" s="11"/>
    </row>
    <row r="739" spans="1:40" x14ac:dyDescent="0.2">
      <c r="A739" s="7"/>
      <c r="B739" s="11"/>
      <c r="C739" s="11"/>
      <c r="D739" s="11"/>
      <c r="H739" s="11"/>
      <c r="I739" s="11"/>
      <c r="J739" s="11"/>
      <c r="M739" s="20"/>
      <c r="N739" s="20"/>
      <c r="O739" s="20"/>
      <c r="R739" s="11"/>
      <c r="S739" s="11"/>
      <c r="T739" s="11"/>
      <c r="W739" s="11"/>
      <c r="X739" s="11"/>
      <c r="Y739" s="11"/>
      <c r="AG739" s="11"/>
      <c r="AH739" s="11"/>
      <c r="AI739" s="11"/>
      <c r="AL739" s="11"/>
      <c r="AM739" s="11"/>
      <c r="AN739" s="11"/>
    </row>
    <row r="740" spans="1:40" x14ac:dyDescent="0.2">
      <c r="A740" s="7"/>
      <c r="B740" s="11"/>
      <c r="C740" s="11"/>
      <c r="D740" s="11"/>
      <c r="H740" s="11"/>
      <c r="I740" s="11"/>
      <c r="J740" s="11"/>
      <c r="M740" s="20"/>
      <c r="N740" s="20"/>
      <c r="O740" s="20"/>
      <c r="R740" s="11"/>
      <c r="S740" s="11"/>
      <c r="T740" s="11"/>
      <c r="W740" s="11"/>
      <c r="X740" s="11"/>
      <c r="Y740" s="11"/>
      <c r="AG740" s="11"/>
      <c r="AH740" s="11"/>
      <c r="AI740" s="11"/>
      <c r="AL740" s="11"/>
      <c r="AM740" s="11"/>
      <c r="AN740" s="11"/>
    </row>
    <row r="741" spans="1:40" x14ac:dyDescent="0.2">
      <c r="A741" s="8"/>
      <c r="B741" s="13"/>
      <c r="C741" s="11"/>
      <c r="D741" s="11"/>
      <c r="H741" s="13"/>
      <c r="I741" s="11"/>
      <c r="J741" s="11"/>
      <c r="M741" s="22"/>
      <c r="N741" s="20"/>
      <c r="O741" s="20"/>
      <c r="R741" s="13"/>
      <c r="S741" s="11"/>
      <c r="T741" s="11"/>
      <c r="W741" s="13"/>
      <c r="X741" s="11"/>
      <c r="Y741" s="11"/>
      <c r="AG741" s="13"/>
      <c r="AH741" s="11"/>
      <c r="AI741" s="11"/>
      <c r="AL741" s="13"/>
      <c r="AM741" s="11"/>
      <c r="AN741" s="11"/>
    </row>
    <row r="742" spans="1:40" x14ac:dyDescent="0.2">
      <c r="A742" s="7"/>
      <c r="B742" s="11"/>
      <c r="C742" s="11"/>
      <c r="D742" s="11"/>
      <c r="H742" s="11"/>
      <c r="I742" s="11"/>
      <c r="J742" s="11"/>
      <c r="M742" s="20"/>
      <c r="N742" s="20"/>
      <c r="O742" s="20"/>
      <c r="R742" s="11"/>
      <c r="S742" s="11"/>
      <c r="T742" s="11"/>
      <c r="W742" s="11"/>
      <c r="X742" s="11"/>
      <c r="Y742" s="11"/>
      <c r="AG742" s="11"/>
      <c r="AH742" s="11"/>
      <c r="AI742" s="11"/>
      <c r="AL742" s="11"/>
      <c r="AM742" s="11"/>
      <c r="AN742" s="11"/>
    </row>
    <row r="743" spans="1:40" x14ac:dyDescent="0.2">
      <c r="A743" s="7"/>
      <c r="B743" s="11"/>
      <c r="C743" s="11"/>
      <c r="D743" s="11"/>
      <c r="H743" s="11"/>
      <c r="I743" s="11"/>
      <c r="J743" s="11"/>
      <c r="M743" s="20"/>
      <c r="N743" s="20"/>
      <c r="O743" s="20"/>
      <c r="R743" s="11"/>
      <c r="S743" s="11"/>
      <c r="T743" s="11"/>
      <c r="W743" s="11"/>
      <c r="X743" s="11"/>
      <c r="Y743" s="11"/>
      <c r="AG743" s="11"/>
      <c r="AH743" s="11"/>
      <c r="AI743" s="11"/>
      <c r="AL743" s="11"/>
      <c r="AM743" s="11"/>
      <c r="AN743" s="11"/>
    </row>
    <row r="744" spans="1:40" x14ac:dyDescent="0.2">
      <c r="A744" s="7"/>
      <c r="B744" s="11"/>
      <c r="C744" s="11"/>
      <c r="D744" s="11"/>
      <c r="H744" s="11"/>
      <c r="I744" s="11"/>
      <c r="J744" s="11"/>
      <c r="M744" s="20"/>
      <c r="N744" s="20"/>
      <c r="O744" s="20"/>
      <c r="R744" s="11"/>
      <c r="S744" s="11"/>
      <c r="T744" s="11"/>
      <c r="W744" s="11"/>
      <c r="X744" s="11"/>
      <c r="Y744" s="11"/>
      <c r="AG744" s="11"/>
      <c r="AH744" s="11"/>
      <c r="AI744" s="11"/>
      <c r="AL744" s="11"/>
      <c r="AM744" s="11"/>
      <c r="AN744" s="11"/>
    </row>
    <row r="745" spans="1:40" x14ac:dyDescent="0.2">
      <c r="A745" s="8"/>
      <c r="B745" s="13"/>
      <c r="C745" s="11"/>
      <c r="D745" s="11"/>
      <c r="H745" s="13"/>
      <c r="I745" s="11"/>
      <c r="J745" s="11"/>
      <c r="M745" s="22"/>
      <c r="N745" s="20"/>
      <c r="O745" s="20"/>
      <c r="R745" s="13"/>
      <c r="S745" s="11"/>
      <c r="T745" s="11"/>
      <c r="W745" s="13"/>
      <c r="X745" s="11"/>
      <c r="Y745" s="11"/>
      <c r="AG745" s="13"/>
      <c r="AH745" s="11"/>
      <c r="AI745" s="11"/>
      <c r="AL745" s="13"/>
      <c r="AM745" s="11"/>
      <c r="AN745" s="11"/>
    </row>
    <row r="746" spans="1:40" x14ac:dyDescent="0.2">
      <c r="A746" s="7"/>
      <c r="B746" s="11"/>
      <c r="C746" s="11"/>
      <c r="D746" s="11"/>
      <c r="H746" s="11"/>
      <c r="I746" s="11"/>
      <c r="J746" s="11"/>
      <c r="M746" s="20"/>
      <c r="N746" s="20"/>
      <c r="O746" s="20"/>
      <c r="R746" s="11"/>
      <c r="S746" s="11"/>
      <c r="T746" s="11"/>
      <c r="W746" s="11"/>
      <c r="X746" s="11"/>
      <c r="Y746" s="11"/>
      <c r="AG746" s="11"/>
      <c r="AH746" s="11"/>
      <c r="AI746" s="11"/>
      <c r="AL746" s="11"/>
      <c r="AM746" s="11"/>
      <c r="AN746" s="11"/>
    </row>
    <row r="747" spans="1:40" x14ac:dyDescent="0.2">
      <c r="A747" s="7"/>
      <c r="B747" s="11"/>
      <c r="C747" s="11"/>
      <c r="D747" s="11"/>
      <c r="H747" s="11"/>
      <c r="I747" s="11"/>
      <c r="J747" s="11"/>
      <c r="M747" s="20"/>
      <c r="N747" s="20"/>
      <c r="O747" s="20"/>
      <c r="R747" s="11"/>
      <c r="S747" s="11"/>
      <c r="T747" s="11"/>
      <c r="W747" s="11"/>
      <c r="X747" s="11"/>
      <c r="Y747" s="11"/>
      <c r="AG747" s="11"/>
      <c r="AH747" s="11"/>
      <c r="AI747" s="11"/>
      <c r="AL747" s="11"/>
      <c r="AM747" s="11"/>
      <c r="AN747" s="11"/>
    </row>
    <row r="748" spans="1:40" x14ac:dyDescent="0.2">
      <c r="A748" s="7"/>
      <c r="B748" s="11"/>
      <c r="C748" s="11"/>
      <c r="D748" s="11"/>
      <c r="H748" s="11"/>
      <c r="I748" s="11"/>
      <c r="J748" s="11"/>
      <c r="M748" s="20"/>
      <c r="N748" s="20"/>
      <c r="O748" s="20"/>
      <c r="R748" s="11"/>
      <c r="S748" s="11"/>
      <c r="T748" s="11"/>
      <c r="W748" s="11"/>
      <c r="X748" s="11"/>
      <c r="Y748" s="11"/>
      <c r="AG748" s="11"/>
      <c r="AH748" s="11"/>
      <c r="AI748" s="11"/>
      <c r="AL748" s="11"/>
      <c r="AM748" s="11"/>
      <c r="AN748" s="11"/>
    </row>
    <row r="749" spans="1:40" x14ac:dyDescent="0.2">
      <c r="A749" s="7"/>
      <c r="B749" s="11"/>
      <c r="C749" s="11"/>
      <c r="D749" s="11"/>
      <c r="H749" s="11"/>
      <c r="I749" s="11"/>
      <c r="J749" s="11"/>
      <c r="M749" s="20"/>
      <c r="N749" s="20"/>
      <c r="O749" s="20"/>
      <c r="R749" s="11"/>
      <c r="S749" s="11"/>
      <c r="T749" s="11"/>
      <c r="W749" s="11"/>
      <c r="X749" s="11"/>
      <c r="Y749" s="11"/>
      <c r="AG749" s="11"/>
      <c r="AH749" s="11"/>
      <c r="AI749" s="11"/>
      <c r="AL749" s="11"/>
      <c r="AM749" s="11"/>
      <c r="AN749" s="11"/>
    </row>
    <row r="750" spans="1:40" x14ac:dyDescent="0.2">
      <c r="B750" s="11"/>
      <c r="C750" s="11"/>
      <c r="D750" s="11"/>
      <c r="H750" s="11"/>
      <c r="I750" s="11"/>
      <c r="J750" s="11"/>
      <c r="M750" s="20"/>
      <c r="N750" s="20"/>
      <c r="O750" s="20"/>
      <c r="R750" s="11"/>
      <c r="S750" s="11"/>
      <c r="T750" s="11"/>
      <c r="W750" s="11"/>
      <c r="X750" s="11"/>
      <c r="Y750" s="11"/>
      <c r="AG750" s="11"/>
      <c r="AH750" s="11"/>
      <c r="AI750" s="11"/>
      <c r="AL750" s="11"/>
      <c r="AM750" s="11"/>
      <c r="AN750" s="11"/>
    </row>
    <row r="751" spans="1:40" x14ac:dyDescent="0.2">
      <c r="A751" s="8"/>
      <c r="B751" s="13"/>
      <c r="C751" s="11"/>
      <c r="D751" s="11"/>
      <c r="H751" s="13"/>
      <c r="I751" s="11"/>
      <c r="J751" s="11"/>
      <c r="M751" s="22"/>
      <c r="N751" s="20"/>
      <c r="O751" s="20"/>
      <c r="R751" s="13"/>
      <c r="S751" s="11"/>
      <c r="T751" s="11"/>
      <c r="W751" s="13"/>
      <c r="X751" s="11"/>
      <c r="Y751" s="11"/>
      <c r="AG751" s="13"/>
      <c r="AH751" s="11"/>
      <c r="AI751" s="11"/>
      <c r="AL751" s="13"/>
      <c r="AM751" s="11"/>
      <c r="AN751" s="11"/>
    </row>
    <row r="752" spans="1:40" x14ac:dyDescent="0.2">
      <c r="A752" s="7"/>
      <c r="B752" s="11"/>
      <c r="C752" s="11"/>
      <c r="D752" s="11"/>
      <c r="H752" s="11"/>
      <c r="I752" s="11"/>
      <c r="J752" s="11"/>
      <c r="M752" s="20"/>
      <c r="N752" s="20"/>
      <c r="O752" s="20"/>
      <c r="R752" s="11"/>
      <c r="S752" s="11"/>
      <c r="T752" s="11"/>
      <c r="W752" s="11"/>
      <c r="X752" s="11"/>
      <c r="Y752" s="11"/>
      <c r="AG752" s="11"/>
      <c r="AH752" s="11"/>
      <c r="AI752" s="11"/>
      <c r="AL752" s="11"/>
      <c r="AM752" s="11"/>
      <c r="AN752" s="11"/>
    </row>
    <row r="753" spans="1:40" x14ac:dyDescent="0.2">
      <c r="B753" s="11"/>
      <c r="C753" s="11"/>
      <c r="D753" s="11"/>
      <c r="H753" s="11"/>
      <c r="I753" s="11"/>
      <c r="J753" s="11"/>
      <c r="M753" s="11"/>
      <c r="N753" s="11"/>
      <c r="O753" s="11"/>
      <c r="R753" s="11"/>
      <c r="S753" s="11"/>
      <c r="T753" s="11"/>
      <c r="W753" s="11"/>
      <c r="X753" s="11"/>
      <c r="Y753" s="11"/>
      <c r="AG753" s="11"/>
      <c r="AH753" s="11"/>
      <c r="AI753" s="11"/>
      <c r="AL753" s="11"/>
      <c r="AM753" s="11"/>
      <c r="AN753" s="11"/>
    </row>
    <row r="754" spans="1:40" x14ac:dyDescent="0.2">
      <c r="A754" s="3"/>
      <c r="B754" s="16"/>
      <c r="C754" s="15"/>
      <c r="D754" s="15"/>
      <c r="H754" s="13"/>
      <c r="I754" s="11"/>
      <c r="J754" s="11"/>
      <c r="M754" s="13"/>
      <c r="N754" s="11"/>
      <c r="O754" s="11"/>
      <c r="R754" s="13"/>
      <c r="S754" s="11"/>
      <c r="T754" s="11"/>
      <c r="W754" s="13"/>
      <c r="X754" s="11"/>
      <c r="Y754" s="11"/>
      <c r="AG754" s="13"/>
      <c r="AH754" s="11"/>
      <c r="AI754" s="11"/>
      <c r="AL754" s="13"/>
      <c r="AM754" s="11"/>
      <c r="AN754" s="11"/>
    </row>
    <row r="755" spans="1:40" x14ac:dyDescent="0.2">
      <c r="B755" s="15"/>
      <c r="C755" s="15"/>
      <c r="D755" s="15"/>
      <c r="H755" s="11"/>
      <c r="I755" s="11"/>
      <c r="J755" s="11"/>
      <c r="M755" s="11"/>
      <c r="N755" s="11"/>
      <c r="O755" s="11"/>
      <c r="R755" s="11"/>
      <c r="S755" s="11"/>
      <c r="T755" s="11"/>
      <c r="W755" s="11"/>
      <c r="X755" s="11"/>
      <c r="Y755" s="11"/>
      <c r="AG755" s="11"/>
      <c r="AH755" s="11"/>
      <c r="AI755" s="11"/>
      <c r="AL755" s="11"/>
      <c r="AM755" s="11"/>
      <c r="AN755" s="11"/>
    </row>
    <row r="756" spans="1:40" x14ac:dyDescent="0.2">
      <c r="B756" s="15"/>
      <c r="C756" s="15"/>
      <c r="D756" s="15"/>
      <c r="H756" s="11"/>
      <c r="I756" s="11"/>
      <c r="J756" s="11"/>
      <c r="M756" s="11"/>
      <c r="N756" s="11"/>
      <c r="O756" s="11"/>
      <c r="R756" s="11"/>
      <c r="S756" s="11"/>
      <c r="T756" s="11"/>
      <c r="W756" s="11"/>
      <c r="X756" s="11"/>
      <c r="Y756" s="11"/>
      <c r="AG756" s="11"/>
      <c r="AH756" s="11"/>
      <c r="AI756" s="11"/>
      <c r="AL756" s="11"/>
      <c r="AM756" s="11"/>
      <c r="AN756" s="11"/>
    </row>
    <row r="757" spans="1:40" x14ac:dyDescent="0.2">
      <c r="B757" s="15"/>
      <c r="C757" s="15"/>
      <c r="D757" s="15"/>
      <c r="H757" s="11"/>
      <c r="I757" s="11"/>
      <c r="J757" s="11"/>
      <c r="M757" s="11"/>
      <c r="N757" s="11"/>
      <c r="O757" s="11"/>
      <c r="R757" s="11"/>
      <c r="S757" s="11"/>
      <c r="T757" s="11"/>
      <c r="W757" s="11"/>
      <c r="X757" s="11"/>
      <c r="Y757" s="11"/>
      <c r="AG757" s="11"/>
      <c r="AH757" s="11"/>
      <c r="AI757" s="11"/>
      <c r="AL757" s="11"/>
      <c r="AM757" s="11"/>
      <c r="AN757" s="11"/>
    </row>
    <row r="758" spans="1:40" x14ac:dyDescent="0.2">
      <c r="B758" s="15"/>
      <c r="C758" s="15"/>
      <c r="D758" s="15"/>
      <c r="H758" s="11"/>
      <c r="I758" s="11"/>
      <c r="J758" s="11"/>
      <c r="M758" s="11"/>
      <c r="N758" s="11"/>
      <c r="O758" s="11"/>
      <c r="R758" s="11"/>
      <c r="S758" s="11"/>
      <c r="T758" s="11"/>
      <c r="W758" s="11"/>
      <c r="X758" s="11"/>
      <c r="Y758" s="11"/>
      <c r="AG758" s="11"/>
      <c r="AH758" s="11"/>
      <c r="AI758" s="11"/>
      <c r="AL758" s="11"/>
      <c r="AM758" s="11"/>
      <c r="AN758" s="11"/>
    </row>
    <row r="759" spans="1:40" x14ac:dyDescent="0.2">
      <c r="B759" s="15"/>
      <c r="C759" s="15"/>
      <c r="D759" s="15"/>
      <c r="H759" s="11"/>
      <c r="I759" s="11"/>
      <c r="J759" s="11"/>
      <c r="M759" s="11"/>
      <c r="N759" s="11"/>
      <c r="O759" s="11"/>
      <c r="R759" s="11"/>
      <c r="S759" s="11"/>
      <c r="T759" s="11"/>
      <c r="W759" s="11"/>
      <c r="X759" s="11"/>
      <c r="Y759" s="11"/>
      <c r="AG759" s="11"/>
      <c r="AH759" s="11"/>
      <c r="AI759" s="11"/>
      <c r="AL759" s="11"/>
      <c r="AM759" s="11"/>
      <c r="AN759" s="11"/>
    </row>
    <row r="760" spans="1:40" x14ac:dyDescent="0.2">
      <c r="B760" s="15"/>
      <c r="C760" s="15"/>
      <c r="D760" s="15"/>
      <c r="H760" s="11"/>
      <c r="I760" s="11"/>
      <c r="J760" s="11"/>
      <c r="M760" s="11"/>
      <c r="N760" s="11"/>
      <c r="O760" s="11"/>
      <c r="R760" s="11"/>
      <c r="S760" s="11"/>
      <c r="T760" s="11"/>
      <c r="W760" s="11"/>
      <c r="X760" s="11"/>
      <c r="Y760" s="11"/>
      <c r="AG760" s="11"/>
      <c r="AH760" s="11"/>
      <c r="AI760" s="11"/>
      <c r="AL760" s="11"/>
      <c r="AM760" s="11"/>
      <c r="AN760" s="11"/>
    </row>
    <row r="761" spans="1:40" x14ac:dyDescent="0.2">
      <c r="B761" s="15"/>
      <c r="C761" s="15"/>
      <c r="D761" s="15"/>
      <c r="H761" s="11"/>
      <c r="I761" s="11"/>
      <c r="J761" s="11"/>
      <c r="M761" s="11"/>
      <c r="N761" s="11"/>
      <c r="O761" s="11"/>
      <c r="R761" s="11"/>
      <c r="S761" s="11"/>
      <c r="T761" s="11"/>
      <c r="W761" s="11"/>
      <c r="X761" s="11"/>
      <c r="Y761" s="11"/>
      <c r="AG761" s="11"/>
      <c r="AH761" s="11"/>
      <c r="AI761" s="11"/>
      <c r="AL761" s="11"/>
      <c r="AM761" s="11"/>
      <c r="AN761" s="11"/>
    </row>
    <row r="762" spans="1:40" x14ac:dyDescent="0.2">
      <c r="B762" s="15"/>
      <c r="C762" s="15"/>
      <c r="D762" s="15"/>
      <c r="H762" s="11"/>
      <c r="I762" s="11"/>
      <c r="J762" s="11"/>
      <c r="M762" s="11"/>
      <c r="N762" s="11"/>
      <c r="O762" s="11"/>
      <c r="R762" s="11"/>
      <c r="S762" s="11"/>
      <c r="T762" s="11"/>
      <c r="W762" s="11"/>
      <c r="X762" s="11"/>
      <c r="Y762" s="11"/>
      <c r="AG762" s="11"/>
      <c r="AH762" s="11"/>
      <c r="AI762" s="11"/>
      <c r="AL762" s="11"/>
      <c r="AM762" s="11"/>
      <c r="AN762" s="11"/>
    </row>
    <row r="763" spans="1:40" x14ac:dyDescent="0.2">
      <c r="B763" s="15"/>
      <c r="C763" s="15"/>
      <c r="D763" s="15"/>
      <c r="H763" s="11"/>
      <c r="I763" s="11"/>
      <c r="J763" s="11"/>
      <c r="M763" s="11"/>
      <c r="N763" s="11"/>
      <c r="O763" s="11"/>
      <c r="R763" s="11"/>
      <c r="S763" s="11"/>
      <c r="T763" s="11"/>
      <c r="W763" s="11"/>
      <c r="X763" s="11"/>
      <c r="Y763" s="11"/>
      <c r="AG763" s="11"/>
      <c r="AH763" s="11"/>
      <c r="AI763" s="11"/>
      <c r="AL763" s="11"/>
      <c r="AM763" s="11"/>
      <c r="AN763" s="11"/>
    </row>
    <row r="764" spans="1:40" x14ac:dyDescent="0.2">
      <c r="B764" s="15"/>
      <c r="C764" s="15"/>
      <c r="D764" s="15"/>
      <c r="H764" s="11"/>
      <c r="I764" s="11"/>
      <c r="J764" s="11"/>
      <c r="M764" s="11"/>
      <c r="N764" s="11"/>
      <c r="O764" s="11"/>
      <c r="R764" s="11"/>
      <c r="S764" s="11"/>
      <c r="T764" s="11"/>
      <c r="W764" s="11"/>
      <c r="X764" s="11"/>
      <c r="Y764" s="11"/>
      <c r="AG764" s="11"/>
      <c r="AH764" s="11"/>
      <c r="AI764" s="11"/>
      <c r="AL764" s="11"/>
      <c r="AM764" s="11"/>
      <c r="AN764" s="11"/>
    </row>
    <row r="765" spans="1:40" x14ac:dyDescent="0.2">
      <c r="B765" s="15"/>
      <c r="C765" s="15"/>
      <c r="D765" s="15"/>
      <c r="H765" s="11"/>
      <c r="I765" s="11"/>
      <c r="J765" s="11"/>
      <c r="M765" s="11"/>
      <c r="N765" s="11"/>
      <c r="O765" s="11"/>
      <c r="R765" s="11"/>
      <c r="S765" s="11"/>
      <c r="T765" s="11"/>
      <c r="W765" s="11"/>
      <c r="X765" s="11"/>
      <c r="Y765" s="11"/>
      <c r="AG765" s="11"/>
      <c r="AH765" s="11"/>
      <c r="AI765" s="11"/>
      <c r="AL765" s="11"/>
      <c r="AM765" s="11"/>
      <c r="AN765" s="11"/>
    </row>
    <row r="766" spans="1:40" x14ac:dyDescent="0.2">
      <c r="A766" s="3"/>
      <c r="B766" s="16"/>
      <c r="C766" s="15"/>
      <c r="D766" s="15"/>
      <c r="H766" s="13"/>
      <c r="I766" s="11"/>
      <c r="J766" s="11"/>
      <c r="M766" s="13"/>
      <c r="N766" s="11"/>
      <c r="O766" s="11"/>
      <c r="R766" s="13"/>
      <c r="S766" s="11"/>
      <c r="T766" s="11"/>
      <c r="W766" s="13"/>
      <c r="X766" s="11"/>
      <c r="Y766" s="11"/>
      <c r="AG766" s="13"/>
      <c r="AH766" s="11"/>
      <c r="AI766" s="11"/>
      <c r="AL766" s="13"/>
      <c r="AM766" s="11"/>
      <c r="AN766" s="11"/>
    </row>
    <row r="767" spans="1:40" x14ac:dyDescent="0.2">
      <c r="B767" s="15"/>
      <c r="C767" s="15"/>
      <c r="D767" s="15"/>
      <c r="H767" s="11"/>
      <c r="I767" s="11"/>
      <c r="J767" s="11"/>
      <c r="M767" s="11"/>
      <c r="N767" s="11"/>
      <c r="O767" s="11"/>
      <c r="R767" s="11"/>
      <c r="S767" s="11"/>
      <c r="T767" s="11"/>
      <c r="W767" s="11"/>
      <c r="X767" s="11"/>
      <c r="Y767" s="11"/>
      <c r="AG767" s="11"/>
      <c r="AH767" s="11"/>
      <c r="AI767" s="11"/>
      <c r="AL767" s="11"/>
      <c r="AM767" s="11"/>
      <c r="AN767" s="11"/>
    </row>
    <row r="768" spans="1:40" x14ac:dyDescent="0.2">
      <c r="B768" s="15"/>
      <c r="C768" s="15"/>
      <c r="D768" s="15"/>
      <c r="H768" s="11"/>
      <c r="I768" s="11"/>
      <c r="J768" s="11"/>
      <c r="M768" s="11"/>
      <c r="N768" s="11"/>
      <c r="O768" s="11"/>
      <c r="R768" s="11"/>
      <c r="S768" s="11"/>
      <c r="T768" s="11"/>
      <c r="W768" s="11"/>
      <c r="X768" s="11"/>
      <c r="Y768" s="11"/>
      <c r="AG768" s="11"/>
      <c r="AH768" s="11"/>
      <c r="AI768" s="11"/>
      <c r="AL768" s="11"/>
      <c r="AM768" s="11"/>
      <c r="AN768" s="11"/>
    </row>
    <row r="769" spans="1:40" x14ac:dyDescent="0.2">
      <c r="B769" s="15"/>
      <c r="C769" s="15"/>
      <c r="D769" s="15"/>
      <c r="H769" s="11"/>
      <c r="I769" s="11"/>
      <c r="J769" s="11"/>
      <c r="M769" s="11"/>
      <c r="N769" s="11"/>
      <c r="O769" s="11"/>
      <c r="R769" s="11"/>
      <c r="S769" s="11"/>
      <c r="T769" s="11"/>
      <c r="W769" s="11"/>
      <c r="X769" s="11"/>
      <c r="Y769" s="11"/>
      <c r="AG769" s="11"/>
      <c r="AH769" s="11"/>
      <c r="AI769" s="11"/>
      <c r="AL769" s="11"/>
      <c r="AM769" s="11"/>
      <c r="AN769" s="11"/>
    </row>
    <row r="770" spans="1:40" x14ac:dyDescent="0.2">
      <c r="B770" s="15"/>
      <c r="C770" s="15"/>
      <c r="D770" s="15"/>
      <c r="H770" s="11"/>
      <c r="I770" s="11"/>
      <c r="J770" s="11"/>
      <c r="M770" s="11"/>
      <c r="N770" s="11"/>
      <c r="O770" s="11"/>
      <c r="R770" s="11"/>
      <c r="S770" s="11"/>
      <c r="T770" s="11"/>
      <c r="W770" s="11"/>
      <c r="X770" s="11"/>
      <c r="Y770" s="11"/>
      <c r="AG770" s="11"/>
      <c r="AH770" s="11"/>
      <c r="AI770" s="11"/>
      <c r="AL770" s="11"/>
      <c r="AM770" s="11"/>
      <c r="AN770" s="11"/>
    </row>
    <row r="771" spans="1:40" x14ac:dyDescent="0.2">
      <c r="A771" s="3"/>
      <c r="B771" s="16"/>
      <c r="C771" s="15"/>
      <c r="D771" s="15"/>
      <c r="H771" s="13"/>
      <c r="I771" s="11"/>
      <c r="J771" s="11"/>
      <c r="M771" s="13"/>
      <c r="N771" s="11"/>
      <c r="O771" s="11"/>
      <c r="R771" s="13"/>
      <c r="S771" s="11"/>
      <c r="T771" s="11"/>
      <c r="W771" s="13"/>
      <c r="X771" s="11"/>
      <c r="Y771" s="11"/>
      <c r="AG771" s="13"/>
      <c r="AH771" s="11"/>
      <c r="AI771" s="11"/>
      <c r="AL771" s="13"/>
      <c r="AM771" s="11"/>
      <c r="AN771" s="11"/>
    </row>
    <row r="772" spans="1:40" x14ac:dyDescent="0.2">
      <c r="B772" s="15"/>
      <c r="C772" s="15"/>
      <c r="D772" s="15"/>
      <c r="H772" s="11"/>
      <c r="I772" s="11"/>
      <c r="J772" s="11"/>
      <c r="M772" s="11"/>
      <c r="N772" s="11"/>
      <c r="O772" s="11"/>
      <c r="R772" s="11"/>
      <c r="S772" s="11"/>
      <c r="T772" s="11"/>
      <c r="W772" s="11"/>
      <c r="X772" s="11"/>
      <c r="Y772" s="11"/>
      <c r="AG772" s="11"/>
      <c r="AH772" s="11"/>
      <c r="AI772" s="11"/>
      <c r="AL772" s="11"/>
      <c r="AM772" s="11"/>
      <c r="AN772" s="11"/>
    </row>
    <row r="773" spans="1:40" x14ac:dyDescent="0.2">
      <c r="B773" s="15"/>
      <c r="C773" s="15"/>
      <c r="D773" s="15"/>
      <c r="H773" s="11"/>
      <c r="I773" s="11"/>
      <c r="J773" s="11"/>
      <c r="M773" s="11"/>
      <c r="N773" s="11"/>
      <c r="O773" s="11"/>
      <c r="R773" s="11"/>
      <c r="S773" s="11"/>
      <c r="T773" s="11"/>
      <c r="W773" s="11"/>
      <c r="X773" s="11"/>
      <c r="Y773" s="11"/>
      <c r="AG773" s="11"/>
      <c r="AH773" s="11"/>
      <c r="AI773" s="11"/>
      <c r="AL773" s="11"/>
      <c r="AM773" s="11"/>
      <c r="AN773" s="11"/>
    </row>
    <row r="774" spans="1:40" x14ac:dyDescent="0.2">
      <c r="B774" s="15"/>
      <c r="C774" s="15"/>
      <c r="D774" s="15"/>
      <c r="H774" s="11"/>
      <c r="I774" s="11"/>
      <c r="J774" s="11"/>
      <c r="M774" s="11"/>
      <c r="N774" s="11"/>
      <c r="O774" s="11"/>
      <c r="R774" s="11"/>
      <c r="S774" s="11"/>
      <c r="T774" s="11"/>
      <c r="W774" s="11"/>
      <c r="X774" s="11"/>
      <c r="Y774" s="11"/>
      <c r="AG774" s="11"/>
      <c r="AH774" s="11"/>
      <c r="AI774" s="11"/>
      <c r="AL774" s="11"/>
      <c r="AM774" s="11"/>
      <c r="AN774" s="11"/>
    </row>
    <row r="775" spans="1:40" x14ac:dyDescent="0.2">
      <c r="B775" s="15"/>
      <c r="C775" s="15"/>
      <c r="D775" s="15"/>
      <c r="H775" s="11"/>
      <c r="I775" s="11"/>
      <c r="J775" s="11"/>
      <c r="M775" s="11"/>
      <c r="N775" s="11"/>
      <c r="O775" s="11"/>
      <c r="R775" s="11"/>
      <c r="S775" s="11"/>
      <c r="T775" s="11"/>
      <c r="W775" s="11"/>
      <c r="X775" s="11"/>
      <c r="Y775" s="11"/>
      <c r="AG775" s="11"/>
      <c r="AH775" s="11"/>
      <c r="AI775" s="11"/>
      <c r="AL775" s="11"/>
      <c r="AM775" s="11"/>
      <c r="AN775" s="11"/>
    </row>
    <row r="776" spans="1:40" x14ac:dyDescent="0.2">
      <c r="A776" s="3"/>
      <c r="B776" s="16"/>
      <c r="C776" s="15"/>
      <c r="D776" s="15"/>
      <c r="H776" s="13"/>
      <c r="I776" s="11"/>
      <c r="J776" s="11"/>
      <c r="M776" s="13"/>
      <c r="N776" s="11"/>
      <c r="O776" s="11"/>
      <c r="R776" s="13"/>
      <c r="S776" s="11"/>
      <c r="T776" s="11"/>
      <c r="W776" s="13"/>
      <c r="X776" s="11"/>
      <c r="Y776" s="11"/>
      <c r="AG776" s="13"/>
      <c r="AH776" s="11"/>
      <c r="AI776" s="11"/>
      <c r="AL776" s="13"/>
      <c r="AM776" s="11"/>
      <c r="AN776" s="11"/>
    </row>
    <row r="777" spans="1:40" x14ac:dyDescent="0.2">
      <c r="B777" s="15"/>
      <c r="C777" s="15"/>
      <c r="D777" s="15"/>
      <c r="H777" s="11"/>
      <c r="I777" s="11"/>
      <c r="J777" s="11"/>
      <c r="M777" s="11"/>
      <c r="N777" s="11"/>
      <c r="O777" s="11"/>
      <c r="R777" s="11"/>
      <c r="S777" s="11"/>
      <c r="T777" s="11"/>
      <c r="W777" s="11"/>
      <c r="X777" s="11"/>
      <c r="Y777" s="11"/>
      <c r="AG777" s="11"/>
      <c r="AH777" s="11"/>
      <c r="AI777" s="11"/>
      <c r="AL777" s="11"/>
      <c r="AM777" s="11"/>
      <c r="AN777" s="11"/>
    </row>
    <row r="778" spans="1:40" x14ac:dyDescent="0.2">
      <c r="B778" s="15"/>
      <c r="C778" s="15"/>
      <c r="D778" s="15"/>
      <c r="H778" s="11"/>
      <c r="I778" s="11"/>
      <c r="J778" s="11"/>
      <c r="M778" s="11"/>
      <c r="N778" s="11"/>
      <c r="O778" s="11"/>
      <c r="R778" s="11"/>
      <c r="S778" s="11"/>
      <c r="T778" s="11"/>
      <c r="W778" s="11"/>
      <c r="X778" s="11"/>
      <c r="Y778" s="11"/>
      <c r="AG778" s="11"/>
      <c r="AH778" s="11"/>
      <c r="AI778" s="11"/>
      <c r="AL778" s="11"/>
      <c r="AM778" s="11"/>
      <c r="AN778" s="11"/>
    </row>
    <row r="779" spans="1:40" x14ac:dyDescent="0.2">
      <c r="B779" s="15"/>
      <c r="C779" s="15"/>
      <c r="D779" s="15"/>
      <c r="H779" s="11"/>
      <c r="I779" s="11"/>
      <c r="J779" s="11"/>
      <c r="M779" s="11"/>
      <c r="N779" s="11"/>
      <c r="O779" s="11"/>
      <c r="R779" s="11"/>
      <c r="S779" s="11"/>
      <c r="T779" s="11"/>
      <c r="W779" s="11"/>
      <c r="X779" s="11"/>
      <c r="Y779" s="11"/>
      <c r="AG779" s="11"/>
      <c r="AH779" s="11"/>
      <c r="AI779" s="11"/>
      <c r="AL779" s="11"/>
      <c r="AM779" s="11"/>
      <c r="AN779" s="11"/>
    </row>
    <row r="780" spans="1:40" x14ac:dyDescent="0.2">
      <c r="B780" s="15"/>
      <c r="C780" s="15"/>
      <c r="D780" s="15"/>
      <c r="H780" s="11"/>
      <c r="I780" s="11"/>
      <c r="J780" s="11"/>
      <c r="M780" s="11"/>
      <c r="N780" s="11"/>
      <c r="O780" s="11"/>
      <c r="R780" s="11"/>
      <c r="S780" s="11"/>
      <c r="T780" s="11"/>
      <c r="W780" s="11"/>
      <c r="X780" s="11"/>
      <c r="Y780" s="11"/>
      <c r="AG780" s="11"/>
      <c r="AH780" s="11"/>
      <c r="AI780" s="11"/>
      <c r="AL780" s="11"/>
      <c r="AM780" s="11"/>
      <c r="AN780" s="11"/>
    </row>
    <row r="781" spans="1:40" x14ac:dyDescent="0.2">
      <c r="B781" s="11"/>
      <c r="C781" s="11"/>
      <c r="D781" s="11"/>
      <c r="H781" s="11"/>
      <c r="I781" s="11"/>
      <c r="J781" s="11"/>
      <c r="M781" s="11"/>
      <c r="N781" s="11"/>
      <c r="O781" s="11"/>
      <c r="R781" s="11"/>
      <c r="S781" s="11"/>
      <c r="T781" s="11"/>
      <c r="W781" s="11"/>
      <c r="X781" s="11"/>
      <c r="Y781" s="11"/>
      <c r="AG781" s="11"/>
      <c r="AH781" s="11"/>
      <c r="AI781" s="11"/>
      <c r="AL781" s="11"/>
      <c r="AM781" s="11"/>
      <c r="AN781" s="11"/>
    </row>
    <row r="782" spans="1:40" x14ac:dyDescent="0.2">
      <c r="B782" s="15"/>
      <c r="C782" s="15"/>
      <c r="D782" s="15"/>
      <c r="H782" s="11"/>
      <c r="I782" s="11"/>
      <c r="J782" s="11"/>
      <c r="M782" s="11"/>
      <c r="N782" s="11"/>
      <c r="O782" s="11"/>
      <c r="R782" s="11"/>
      <c r="S782" s="11"/>
      <c r="T782" s="11"/>
      <c r="W782" s="11"/>
      <c r="X782" s="11"/>
      <c r="Y782" s="11"/>
      <c r="AG782" s="11"/>
      <c r="AH782" s="11"/>
      <c r="AI782" s="11"/>
      <c r="AL782" s="11"/>
      <c r="AM782" s="11"/>
      <c r="AN782" s="11"/>
    </row>
    <row r="783" spans="1:40" x14ac:dyDescent="0.2">
      <c r="B783" s="15"/>
      <c r="C783" s="15"/>
      <c r="D783" s="15"/>
      <c r="H783" s="11"/>
      <c r="I783" s="11"/>
      <c r="J783" s="11"/>
      <c r="M783" s="11"/>
      <c r="N783" s="11"/>
      <c r="O783" s="11"/>
      <c r="R783" s="11"/>
      <c r="S783" s="11"/>
      <c r="T783" s="11"/>
      <c r="W783" s="11"/>
      <c r="X783" s="11"/>
      <c r="Y783" s="11"/>
      <c r="AG783" s="11"/>
      <c r="AH783" s="11"/>
      <c r="AI783" s="11"/>
      <c r="AL783" s="11"/>
      <c r="AM783" s="11"/>
      <c r="AN783" s="11"/>
    </row>
    <row r="784" spans="1:40" x14ac:dyDescent="0.2">
      <c r="B784" s="15"/>
      <c r="C784" s="15"/>
      <c r="D784" s="15"/>
      <c r="H784" s="11"/>
      <c r="I784" s="11"/>
      <c r="J784" s="11"/>
      <c r="M784" s="11"/>
      <c r="N784" s="11"/>
      <c r="O784" s="11"/>
      <c r="R784" s="11"/>
      <c r="S784" s="11"/>
      <c r="T784" s="11"/>
      <c r="W784" s="11"/>
      <c r="X784" s="11"/>
      <c r="Y784" s="11"/>
      <c r="AG784" s="11"/>
      <c r="AH784" s="11"/>
      <c r="AI784" s="11"/>
      <c r="AL784" s="11"/>
      <c r="AM784" s="11"/>
      <c r="AN784" s="11"/>
    </row>
    <row r="785" spans="1:40" x14ac:dyDescent="0.2">
      <c r="B785" s="15"/>
      <c r="C785" s="15"/>
      <c r="D785" s="15"/>
      <c r="H785" s="11"/>
      <c r="I785" s="11"/>
      <c r="J785" s="11"/>
      <c r="M785" s="11"/>
      <c r="N785" s="11"/>
      <c r="O785" s="11"/>
      <c r="R785" s="11"/>
      <c r="S785" s="11"/>
      <c r="T785" s="11"/>
      <c r="W785" s="11"/>
      <c r="X785" s="11"/>
      <c r="Y785" s="11"/>
      <c r="AG785" s="11"/>
      <c r="AH785" s="11"/>
      <c r="AI785" s="11"/>
      <c r="AL785" s="11"/>
      <c r="AM785" s="11"/>
      <c r="AN785" s="11"/>
    </row>
    <row r="786" spans="1:40" x14ac:dyDescent="0.2">
      <c r="B786" s="15"/>
      <c r="C786" s="15"/>
      <c r="D786" s="15"/>
      <c r="H786" s="11"/>
      <c r="I786" s="11"/>
      <c r="J786" s="11"/>
      <c r="M786" s="11"/>
      <c r="N786" s="11"/>
      <c r="O786" s="11"/>
      <c r="R786" s="11"/>
      <c r="S786" s="11"/>
      <c r="T786" s="11"/>
      <c r="W786" s="11"/>
      <c r="X786" s="11"/>
      <c r="Y786" s="11"/>
      <c r="AG786" s="11"/>
      <c r="AH786" s="11"/>
      <c r="AI786" s="11"/>
      <c r="AL786" s="11"/>
      <c r="AM786" s="11"/>
      <c r="AN786" s="11"/>
    </row>
    <row r="787" spans="1:40" x14ac:dyDescent="0.2">
      <c r="B787" s="11"/>
      <c r="C787" s="11"/>
      <c r="D787" s="11"/>
      <c r="H787" s="11"/>
      <c r="I787" s="11"/>
      <c r="J787" s="11"/>
      <c r="M787" s="11"/>
      <c r="N787" s="11"/>
      <c r="O787" s="11"/>
      <c r="R787" s="11"/>
      <c r="S787" s="11"/>
      <c r="T787" s="11"/>
      <c r="W787" s="11"/>
      <c r="X787" s="11"/>
      <c r="Y787" s="11"/>
      <c r="AG787" s="11"/>
      <c r="AH787" s="11"/>
      <c r="AI787" s="11"/>
      <c r="AL787" s="11"/>
      <c r="AM787" s="11"/>
      <c r="AN787" s="11"/>
    </row>
    <row r="788" spans="1:40" x14ac:dyDescent="0.2">
      <c r="A788" s="8"/>
      <c r="B788" s="13"/>
      <c r="C788" s="11"/>
      <c r="D788" s="11"/>
      <c r="H788" s="13"/>
      <c r="I788" s="11"/>
      <c r="J788" s="11"/>
      <c r="M788" s="22"/>
      <c r="N788" s="20"/>
      <c r="O788" s="20"/>
      <c r="R788" s="13"/>
      <c r="S788" s="11"/>
      <c r="T788" s="11"/>
      <c r="W788" s="13"/>
      <c r="X788" s="11"/>
      <c r="Y788" s="11"/>
      <c r="AG788" s="13"/>
      <c r="AH788" s="11"/>
      <c r="AI788" s="11"/>
      <c r="AL788" s="13"/>
      <c r="AM788" s="11"/>
      <c r="AN788" s="11"/>
    </row>
    <row r="789" spans="1:40" x14ac:dyDescent="0.2">
      <c r="A789" s="7"/>
      <c r="B789" s="11"/>
      <c r="C789" s="11"/>
      <c r="D789" s="11"/>
      <c r="H789" s="11"/>
      <c r="I789" s="11"/>
      <c r="J789" s="11"/>
      <c r="M789" s="20"/>
      <c r="N789" s="20"/>
      <c r="O789" s="20"/>
      <c r="R789" s="11"/>
      <c r="S789" s="11"/>
      <c r="T789" s="11"/>
      <c r="W789" s="11"/>
      <c r="X789" s="11"/>
      <c r="Y789" s="11"/>
      <c r="AG789" s="11"/>
      <c r="AH789" s="11"/>
      <c r="AI789" s="11"/>
      <c r="AL789" s="11"/>
      <c r="AM789" s="11"/>
      <c r="AN789" s="11"/>
    </row>
    <row r="790" spans="1:40" x14ac:dyDescent="0.2">
      <c r="A790" s="7"/>
      <c r="B790" s="11"/>
      <c r="C790" s="11"/>
      <c r="D790" s="11"/>
      <c r="H790" s="11"/>
      <c r="I790" s="11"/>
      <c r="J790" s="11"/>
      <c r="M790" s="20"/>
      <c r="N790" s="20"/>
      <c r="O790" s="20"/>
      <c r="R790" s="11"/>
      <c r="S790" s="11"/>
      <c r="T790" s="11"/>
      <c r="W790" s="11"/>
      <c r="X790" s="11"/>
      <c r="Y790" s="11"/>
      <c r="AG790" s="11"/>
      <c r="AH790" s="11"/>
      <c r="AI790" s="11"/>
      <c r="AL790" s="11"/>
      <c r="AM790" s="11"/>
      <c r="AN790" s="11"/>
    </row>
    <row r="791" spans="1:40" x14ac:dyDescent="0.2">
      <c r="A791" s="7"/>
      <c r="B791" s="11"/>
      <c r="C791" s="11"/>
      <c r="D791" s="11"/>
      <c r="H791" s="11"/>
      <c r="I791" s="11"/>
      <c r="J791" s="11"/>
      <c r="M791" s="20"/>
      <c r="N791" s="20"/>
      <c r="O791" s="20"/>
      <c r="R791" s="11"/>
      <c r="S791" s="11"/>
      <c r="T791" s="11"/>
      <c r="W791" s="11"/>
      <c r="X791" s="11"/>
      <c r="Y791" s="11"/>
      <c r="AG791" s="11"/>
      <c r="AH791" s="11"/>
      <c r="AI791" s="11"/>
      <c r="AL791" s="11"/>
      <c r="AM791" s="11"/>
      <c r="AN791" s="11"/>
    </row>
    <row r="792" spans="1:40" x14ac:dyDescent="0.2">
      <c r="B792" s="11"/>
      <c r="C792" s="11"/>
      <c r="D792" s="11"/>
      <c r="H792" s="11"/>
      <c r="I792" s="11"/>
      <c r="J792" s="11"/>
      <c r="M792" s="11"/>
      <c r="N792" s="11"/>
      <c r="O792" s="11"/>
      <c r="R792" s="11"/>
      <c r="S792" s="11"/>
      <c r="T792" s="11"/>
      <c r="W792" s="11"/>
      <c r="X792" s="11"/>
      <c r="Y792" s="11"/>
      <c r="AG792" s="11"/>
      <c r="AH792" s="11"/>
      <c r="AI792" s="11"/>
      <c r="AL792" s="11"/>
      <c r="AM792" s="11"/>
      <c r="AN792" s="11"/>
    </row>
    <row r="793" spans="1:40" x14ac:dyDescent="0.2">
      <c r="B793" s="11"/>
      <c r="C793" s="11"/>
      <c r="D793" s="11"/>
      <c r="H793" s="11"/>
      <c r="I793" s="11"/>
      <c r="J793" s="11"/>
      <c r="M793" s="11"/>
      <c r="N793" s="11"/>
      <c r="O793" s="11"/>
      <c r="R793" s="11"/>
      <c r="S793" s="11"/>
      <c r="T793" s="11"/>
      <c r="W793" s="11"/>
      <c r="X793" s="11"/>
      <c r="Y793" s="11"/>
      <c r="AG793" s="11"/>
      <c r="AH793" s="11"/>
      <c r="AI793" s="11"/>
      <c r="AL793" s="11" t="s">
        <v>83</v>
      </c>
      <c r="AM793" s="11" t="s">
        <v>56</v>
      </c>
      <c r="AN793" s="11">
        <v>10.17</v>
      </c>
    </row>
    <row r="794" spans="1:40" x14ac:dyDescent="0.2">
      <c r="B794" s="11"/>
      <c r="C794" s="11"/>
      <c r="D794" s="11"/>
      <c r="H794" s="11"/>
      <c r="I794" s="11"/>
      <c r="J794" s="11"/>
      <c r="M794" s="11"/>
      <c r="N794" s="11"/>
      <c r="O794" s="11"/>
      <c r="R794" s="11"/>
      <c r="S794" s="11"/>
      <c r="T794" s="11"/>
      <c r="W794" s="11"/>
      <c r="X794" s="11"/>
      <c r="Y794" s="11"/>
      <c r="AG794" s="11"/>
      <c r="AH794" s="11"/>
      <c r="AI794" s="11"/>
      <c r="AL794" s="11"/>
      <c r="AM794" s="11" t="s">
        <v>4</v>
      </c>
      <c r="AN794" s="11"/>
    </row>
    <row r="795" spans="1:40" x14ac:dyDescent="0.2">
      <c r="B795" s="11"/>
      <c r="C795" s="11"/>
      <c r="D795" s="11"/>
      <c r="H795" s="11"/>
      <c r="I795" s="11"/>
      <c r="J795" s="11"/>
      <c r="M795" s="11"/>
      <c r="N795" s="11"/>
      <c r="O795" s="11"/>
      <c r="R795" s="11"/>
      <c r="S795" s="11"/>
      <c r="T795" s="11"/>
      <c r="W795" s="11"/>
      <c r="X795" s="11"/>
      <c r="Y795" s="11"/>
      <c r="AG795" s="11"/>
      <c r="AH795" s="11"/>
      <c r="AI795" s="11"/>
      <c r="AL795" s="11"/>
      <c r="AM795" s="11"/>
      <c r="AN795" s="11"/>
    </row>
    <row r="796" spans="1:40" x14ac:dyDescent="0.2">
      <c r="B796" s="11"/>
      <c r="C796" s="11"/>
      <c r="D796" s="11"/>
      <c r="H796" s="11"/>
      <c r="I796" s="11"/>
      <c r="J796" s="11"/>
      <c r="M796" s="11"/>
      <c r="N796" s="11"/>
      <c r="O796" s="11"/>
      <c r="R796" s="11"/>
      <c r="S796" s="11"/>
      <c r="T796" s="11"/>
      <c r="W796" s="11"/>
      <c r="X796" s="11"/>
      <c r="Y796" s="11"/>
      <c r="AG796" s="11"/>
      <c r="AH796" s="11"/>
      <c r="AI796" s="11"/>
      <c r="AL796" s="11" t="s">
        <v>84</v>
      </c>
      <c r="AM796" s="11" t="s">
        <v>56</v>
      </c>
      <c r="AN796" s="11">
        <v>16.079999999999998</v>
      </c>
    </row>
    <row r="797" spans="1:40" x14ac:dyDescent="0.2">
      <c r="B797" s="11"/>
      <c r="C797" s="11"/>
      <c r="D797" s="11"/>
      <c r="H797" s="11"/>
      <c r="I797" s="11"/>
      <c r="J797" s="11"/>
      <c r="M797" s="11"/>
      <c r="N797" s="11"/>
      <c r="O797" s="11"/>
      <c r="R797" s="11"/>
      <c r="S797" s="11"/>
      <c r="T797" s="11"/>
      <c r="W797" s="11"/>
      <c r="X797" s="11"/>
      <c r="Y797" s="11"/>
      <c r="AG797" s="11"/>
      <c r="AH797" s="11"/>
      <c r="AI797" s="11"/>
      <c r="AL797" s="11"/>
      <c r="AM797" s="11" t="s">
        <v>4</v>
      </c>
      <c r="AN797" s="11"/>
    </row>
    <row r="798" spans="1:40" x14ac:dyDescent="0.2">
      <c r="B798" s="11"/>
      <c r="C798" s="11"/>
      <c r="D798" s="11"/>
      <c r="H798" s="11"/>
      <c r="I798" s="11"/>
      <c r="J798" s="11"/>
      <c r="M798" s="11"/>
      <c r="N798" s="11"/>
      <c r="O798" s="11"/>
      <c r="R798" s="11"/>
      <c r="S798" s="11"/>
      <c r="T798" s="11"/>
      <c r="W798" s="11"/>
      <c r="X798" s="11"/>
      <c r="Y798" s="11"/>
      <c r="AG798" s="11"/>
      <c r="AH798" s="11"/>
      <c r="AI798" s="11"/>
      <c r="AL798" s="11"/>
      <c r="AM798" s="11"/>
      <c r="AN798" s="11"/>
    </row>
    <row r="799" spans="1:40" x14ac:dyDescent="0.2">
      <c r="B799" s="11"/>
      <c r="C799" s="11"/>
      <c r="D799" s="11"/>
      <c r="H799" s="11"/>
      <c r="I799" s="11"/>
      <c r="J799" s="11"/>
      <c r="M799" s="11"/>
      <c r="N799" s="11"/>
      <c r="O799" s="11"/>
      <c r="R799" s="11"/>
      <c r="S799" s="11"/>
      <c r="T799" s="11"/>
      <c r="W799" s="11"/>
      <c r="X799" s="11"/>
      <c r="Y799" s="11"/>
      <c r="AG799" s="11"/>
      <c r="AH799" s="11"/>
      <c r="AI799" s="11"/>
      <c r="AL799" s="11" t="s">
        <v>85</v>
      </c>
      <c r="AM799" s="11" t="s">
        <v>56</v>
      </c>
      <c r="AN799" s="11">
        <v>29.66</v>
      </c>
    </row>
    <row r="800" spans="1:40" x14ac:dyDescent="0.2">
      <c r="B800" s="11"/>
      <c r="C800" s="11"/>
      <c r="D800" s="11"/>
      <c r="H800" s="11"/>
      <c r="I800" s="11"/>
      <c r="J800" s="11"/>
      <c r="M800" s="11"/>
      <c r="N800" s="11"/>
      <c r="O800" s="11"/>
      <c r="R800" s="11"/>
      <c r="S800" s="11"/>
      <c r="T800" s="11"/>
      <c r="W800" s="11"/>
      <c r="X800" s="11"/>
      <c r="Y800" s="11"/>
      <c r="AG800" s="11"/>
      <c r="AH800" s="11"/>
      <c r="AI800" s="11"/>
      <c r="AL800" s="11"/>
      <c r="AM800" s="11" t="s">
        <v>4</v>
      </c>
      <c r="AN800" s="11"/>
    </row>
    <row r="801" spans="2:40" x14ac:dyDescent="0.2">
      <c r="B801" s="11"/>
      <c r="C801" s="11"/>
      <c r="D801" s="11"/>
      <c r="H801" s="11"/>
      <c r="I801" s="11"/>
      <c r="J801" s="11"/>
      <c r="M801" s="11"/>
      <c r="N801" s="11"/>
      <c r="O801" s="11"/>
      <c r="R801" s="11"/>
      <c r="S801" s="11"/>
      <c r="T801" s="11"/>
      <c r="W801" s="11"/>
      <c r="X801" s="11"/>
      <c r="Y801" s="11"/>
      <c r="AG801" s="11"/>
      <c r="AH801" s="11"/>
      <c r="AI801" s="11"/>
      <c r="AL801" s="11"/>
      <c r="AM801" s="11"/>
      <c r="AN801" s="11"/>
    </row>
    <row r="802" spans="2:40" x14ac:dyDescent="0.2">
      <c r="B802" s="11"/>
      <c r="C802" s="11"/>
      <c r="D802" s="11"/>
      <c r="H802" s="11"/>
      <c r="I802" s="11"/>
      <c r="J802" s="11"/>
      <c r="M802" s="11"/>
      <c r="N802" s="11"/>
      <c r="O802" s="11"/>
      <c r="R802" s="11"/>
      <c r="S802" s="11"/>
      <c r="T802" s="11"/>
      <c r="W802" s="11"/>
      <c r="X802" s="11"/>
      <c r="Y802" s="11"/>
      <c r="AG802" s="11"/>
      <c r="AH802" s="11"/>
      <c r="AI802" s="11"/>
      <c r="AL802" s="11" t="s">
        <v>85</v>
      </c>
      <c r="AM802" s="11" t="s">
        <v>56</v>
      </c>
      <c r="AN802" s="11">
        <v>71.42</v>
      </c>
    </row>
    <row r="803" spans="2:40" x14ac:dyDescent="0.2">
      <c r="B803" s="11"/>
      <c r="C803" s="11"/>
      <c r="D803" s="11"/>
      <c r="H803" s="11"/>
      <c r="I803" s="11"/>
      <c r="J803" s="11"/>
      <c r="M803" s="11"/>
      <c r="N803" s="11"/>
      <c r="O803" s="11"/>
      <c r="R803" s="11"/>
      <c r="S803" s="11"/>
      <c r="T803" s="11"/>
      <c r="W803" s="11"/>
      <c r="X803" s="11"/>
      <c r="Y803" s="11"/>
      <c r="AG803" s="11"/>
      <c r="AH803" s="11"/>
      <c r="AI803" s="11"/>
      <c r="AL803" s="11"/>
      <c r="AM803" s="11" t="s">
        <v>4</v>
      </c>
      <c r="AN803" s="11"/>
    </row>
    <row r="804" spans="2:40" x14ac:dyDescent="0.2">
      <c r="B804" s="11"/>
      <c r="C804" s="11"/>
      <c r="D804" s="11"/>
      <c r="H804" s="11"/>
      <c r="I804" s="11"/>
      <c r="J804" s="11"/>
      <c r="M804" s="11"/>
      <c r="N804" s="11"/>
      <c r="O804" s="11"/>
      <c r="R804" s="11"/>
      <c r="S804" s="11"/>
      <c r="T804" s="11"/>
      <c r="W804" s="11"/>
      <c r="X804" s="11"/>
      <c r="Y804" s="11"/>
      <c r="AG804" s="11"/>
      <c r="AH804" s="11"/>
      <c r="AI804" s="11"/>
      <c r="AL804" s="11"/>
      <c r="AM804" s="11"/>
      <c r="AN804" s="11"/>
    </row>
    <row r="805" spans="2:40" x14ac:dyDescent="0.2">
      <c r="B805" s="11"/>
      <c r="C805" s="11"/>
      <c r="D805" s="11"/>
      <c r="H805" s="11"/>
      <c r="I805" s="11"/>
      <c r="J805" s="11"/>
      <c r="M805" s="11"/>
      <c r="N805" s="11"/>
      <c r="O805" s="11"/>
      <c r="R805" s="11"/>
      <c r="S805" s="11"/>
      <c r="T805" s="11"/>
      <c r="W805" s="11"/>
      <c r="X805" s="11"/>
      <c r="Y805" s="11"/>
      <c r="AG805" s="11"/>
      <c r="AH805" s="11"/>
      <c r="AI805" s="11"/>
      <c r="AL805" s="11" t="s">
        <v>86</v>
      </c>
      <c r="AM805" s="11" t="s">
        <v>182</v>
      </c>
      <c r="AN805" s="11"/>
    </row>
    <row r="806" spans="2:40" x14ac:dyDescent="0.2">
      <c r="B806" s="11"/>
      <c r="C806" s="11"/>
      <c r="D806" s="11"/>
      <c r="H806" s="11"/>
      <c r="I806" s="11"/>
      <c r="J806" s="11"/>
      <c r="M806" s="11"/>
      <c r="N806" s="11"/>
      <c r="O806" s="11"/>
      <c r="R806" s="11"/>
      <c r="S806" s="11"/>
      <c r="T806" s="11"/>
      <c r="W806" s="11"/>
      <c r="X806" s="11"/>
      <c r="Y806" s="11"/>
      <c r="AG806" s="11"/>
      <c r="AH806" s="11"/>
      <c r="AI806" s="11"/>
      <c r="AL806" s="11"/>
      <c r="AM806" s="11"/>
      <c r="AN806" s="11"/>
    </row>
    <row r="807" spans="2:40" x14ac:dyDescent="0.2">
      <c r="B807" s="11"/>
      <c r="C807" s="11"/>
      <c r="D807" s="11"/>
      <c r="H807" s="11"/>
      <c r="I807" s="11"/>
      <c r="J807" s="11"/>
      <c r="M807" s="11"/>
      <c r="N807" s="11"/>
      <c r="O807" s="11"/>
      <c r="R807" s="11"/>
      <c r="S807" s="11"/>
      <c r="T807" s="11"/>
      <c r="W807" s="11"/>
      <c r="X807" s="11"/>
      <c r="Y807" s="11"/>
      <c r="AG807" s="11"/>
      <c r="AH807" s="11"/>
      <c r="AI807" s="11"/>
      <c r="AL807" s="11" t="s">
        <v>87</v>
      </c>
      <c r="AM807" s="11" t="s">
        <v>56</v>
      </c>
      <c r="AN807" s="11">
        <v>13.66</v>
      </c>
    </row>
    <row r="808" spans="2:40" x14ac:dyDescent="0.2">
      <c r="B808" s="11"/>
      <c r="C808" s="11"/>
      <c r="D808" s="11"/>
      <c r="H808" s="11"/>
      <c r="I808" s="11"/>
      <c r="J808" s="11"/>
      <c r="M808" s="11"/>
      <c r="N808" s="11"/>
      <c r="O808" s="11"/>
      <c r="R808" s="11"/>
      <c r="S808" s="11"/>
      <c r="T808" s="11"/>
      <c r="W808" s="11"/>
      <c r="X808" s="11"/>
      <c r="Y808" s="11"/>
      <c r="AG808" s="11"/>
      <c r="AH808" s="11"/>
      <c r="AI808" s="11"/>
      <c r="AL808" s="11"/>
      <c r="AM808" s="11" t="s">
        <v>4</v>
      </c>
      <c r="AN808" s="11"/>
    </row>
    <row r="809" spans="2:40" x14ac:dyDescent="0.2">
      <c r="B809" s="11"/>
      <c r="C809" s="11"/>
      <c r="D809" s="11"/>
      <c r="H809" s="11"/>
      <c r="I809" s="11"/>
      <c r="J809" s="11"/>
      <c r="M809" s="11"/>
      <c r="N809" s="11"/>
      <c r="O809" s="11"/>
      <c r="R809" s="11"/>
      <c r="S809" s="11"/>
      <c r="T809" s="11"/>
      <c r="W809" s="11"/>
      <c r="X809" s="11"/>
      <c r="Y809" s="11"/>
      <c r="AG809" s="11"/>
      <c r="AH809" s="11"/>
      <c r="AI809" s="11"/>
      <c r="AL809" s="11"/>
      <c r="AM809" s="11" t="s">
        <v>253</v>
      </c>
      <c r="AN809" s="11"/>
    </row>
    <row r="810" spans="2:40" x14ac:dyDescent="0.2">
      <c r="B810" s="11"/>
      <c r="C810" s="11"/>
      <c r="D810" s="11"/>
      <c r="H810" s="11"/>
      <c r="I810" s="11"/>
      <c r="J810" s="11"/>
      <c r="M810" s="11"/>
      <c r="N810" s="11"/>
      <c r="O810" s="11"/>
      <c r="R810" s="11"/>
      <c r="S810" s="11"/>
      <c r="T810" s="11"/>
      <c r="W810" s="11"/>
      <c r="X810" s="11"/>
      <c r="Y810" s="11"/>
      <c r="AG810" s="11"/>
      <c r="AH810" s="11"/>
      <c r="AI810" s="11"/>
      <c r="AL810" s="11"/>
      <c r="AM810" s="11"/>
      <c r="AN810" s="11"/>
    </row>
    <row r="811" spans="2:40" x14ac:dyDescent="0.2">
      <c r="B811" s="11"/>
      <c r="C811" s="11"/>
      <c r="D811" s="11"/>
      <c r="H811" s="11"/>
      <c r="I811" s="11"/>
      <c r="J811" s="11"/>
      <c r="M811" s="11"/>
      <c r="N811" s="11"/>
      <c r="O811" s="11"/>
      <c r="R811" s="11"/>
      <c r="S811" s="11"/>
      <c r="T811" s="11"/>
      <c r="W811" s="11"/>
      <c r="X811" s="11"/>
      <c r="Y811" s="11"/>
      <c r="AG811" s="11"/>
      <c r="AH811" s="11"/>
      <c r="AI811" s="11"/>
      <c r="AL811" s="11" t="s">
        <v>88</v>
      </c>
      <c r="AM811" s="11" t="s">
        <v>56</v>
      </c>
      <c r="AN811" s="11">
        <v>31.33</v>
      </c>
    </row>
    <row r="812" spans="2:40" x14ac:dyDescent="0.2">
      <c r="B812" s="11"/>
      <c r="C812" s="11"/>
      <c r="D812" s="11"/>
      <c r="H812" s="11"/>
      <c r="I812" s="11"/>
      <c r="J812" s="11"/>
      <c r="M812" s="11"/>
      <c r="N812" s="11"/>
      <c r="O812" s="11"/>
      <c r="R812" s="11"/>
      <c r="S812" s="11"/>
      <c r="T812" s="11"/>
      <c r="W812" s="11"/>
      <c r="X812" s="11"/>
      <c r="Y812" s="11"/>
      <c r="AG812" s="11"/>
      <c r="AH812" s="11"/>
      <c r="AI812" s="11"/>
      <c r="AL812" s="11"/>
      <c r="AM812" s="11" t="s">
        <v>50</v>
      </c>
      <c r="AN812" s="11"/>
    </row>
    <row r="813" spans="2:40" x14ac:dyDescent="0.2">
      <c r="B813" s="11"/>
      <c r="C813" s="11"/>
      <c r="D813" s="11"/>
      <c r="H813" s="11"/>
      <c r="I813" s="11"/>
      <c r="J813" s="11"/>
      <c r="M813" s="11"/>
      <c r="N813" s="11"/>
      <c r="O813" s="11"/>
      <c r="R813" s="11"/>
      <c r="S813" s="11"/>
      <c r="T813" s="11"/>
      <c r="W813" s="11"/>
      <c r="X813" s="11"/>
      <c r="Y813" s="11"/>
      <c r="AG813" s="11"/>
      <c r="AH813" s="11"/>
      <c r="AI813" s="11"/>
      <c r="AL813" s="11"/>
      <c r="AM813" s="11"/>
      <c r="AN813" s="11"/>
    </row>
    <row r="814" spans="2:40" x14ac:dyDescent="0.2">
      <c r="B814" s="11"/>
      <c r="C814" s="11"/>
      <c r="D814" s="11"/>
      <c r="H814" s="11"/>
      <c r="I814" s="11"/>
      <c r="J814" s="11"/>
      <c r="M814" s="11"/>
      <c r="N814" s="11"/>
      <c r="O814" s="11"/>
      <c r="R814" s="11"/>
      <c r="S814" s="11"/>
      <c r="T814" s="11"/>
      <c r="W814" s="11"/>
      <c r="X814" s="11"/>
      <c r="Y814" s="11"/>
      <c r="AG814" s="11"/>
      <c r="AH814" s="11"/>
      <c r="AI814" s="11"/>
      <c r="AL814" s="11" t="s">
        <v>89</v>
      </c>
      <c r="AM814" s="11" t="s">
        <v>56</v>
      </c>
      <c r="AN814" s="11">
        <v>44.82</v>
      </c>
    </row>
    <row r="815" spans="2:40" x14ac:dyDescent="0.2">
      <c r="B815" s="11"/>
      <c r="C815" s="11"/>
      <c r="D815" s="11"/>
      <c r="H815" s="11"/>
      <c r="I815" s="11"/>
      <c r="J815" s="11"/>
      <c r="M815" s="11"/>
      <c r="N815" s="11"/>
      <c r="O815" s="11"/>
      <c r="R815" s="11"/>
      <c r="S815" s="11"/>
      <c r="T815" s="11"/>
      <c r="W815" s="11"/>
      <c r="X815" s="11"/>
      <c r="Y815" s="11"/>
      <c r="AG815" s="11"/>
      <c r="AH815" s="11"/>
      <c r="AI815" s="11"/>
      <c r="AL815" s="11"/>
      <c r="AM815" s="11" t="s">
        <v>4</v>
      </c>
      <c r="AN815" s="11"/>
    </row>
    <row r="816" spans="2:40" x14ac:dyDescent="0.2">
      <c r="B816" s="11"/>
      <c r="C816" s="11"/>
      <c r="D816" s="11"/>
      <c r="H816" s="11"/>
      <c r="I816" s="11"/>
      <c r="J816" s="11"/>
      <c r="M816" s="11"/>
      <c r="N816" s="11"/>
      <c r="O816" s="11"/>
      <c r="R816" s="11"/>
      <c r="S816" s="11"/>
      <c r="T816" s="11"/>
      <c r="W816" s="11"/>
      <c r="X816" s="11"/>
      <c r="Y816" s="11"/>
      <c r="AG816" s="11"/>
      <c r="AH816" s="11"/>
      <c r="AI816" s="11"/>
      <c r="AL816" s="11"/>
      <c r="AM816" s="11" t="s">
        <v>253</v>
      </c>
      <c r="AN816" s="11"/>
    </row>
    <row r="817" spans="2:40" x14ac:dyDescent="0.2">
      <c r="B817" s="11"/>
      <c r="C817" s="11"/>
      <c r="D817" s="11"/>
      <c r="H817" s="11"/>
      <c r="I817" s="11"/>
      <c r="J817" s="11"/>
      <c r="M817" s="11"/>
      <c r="N817" s="11"/>
      <c r="O817" s="11"/>
      <c r="R817" s="11"/>
      <c r="S817" s="11"/>
      <c r="T817" s="11"/>
      <c r="W817" s="11"/>
      <c r="X817" s="11"/>
      <c r="Y817" s="11"/>
      <c r="AG817" s="11"/>
      <c r="AH817" s="11"/>
      <c r="AI817" s="11"/>
      <c r="AL817" s="11"/>
      <c r="AM817" s="11"/>
      <c r="AN817" s="11"/>
    </row>
    <row r="818" spans="2:40" x14ac:dyDescent="0.2">
      <c r="B818" s="11"/>
      <c r="C818" s="11"/>
      <c r="D818" s="11"/>
      <c r="H818" s="11"/>
      <c r="I818" s="11"/>
      <c r="J818" s="11"/>
      <c r="M818" s="11"/>
      <c r="N818" s="11"/>
      <c r="O818" s="11"/>
      <c r="R818" s="11"/>
      <c r="S818" s="11"/>
      <c r="T818" s="11"/>
      <c r="W818" s="11"/>
      <c r="X818" s="11"/>
      <c r="Y818" s="11"/>
      <c r="AG818" s="11"/>
      <c r="AH818" s="11"/>
      <c r="AI818" s="11"/>
      <c r="AL818" s="11" t="s">
        <v>164</v>
      </c>
      <c r="AM818" s="11" t="s">
        <v>56</v>
      </c>
      <c r="AN818" s="11">
        <v>13.66</v>
      </c>
    </row>
    <row r="819" spans="2:40" x14ac:dyDescent="0.2">
      <c r="B819" s="11"/>
      <c r="C819" s="11"/>
      <c r="D819" s="11"/>
      <c r="H819" s="11"/>
      <c r="I819" s="11"/>
      <c r="J819" s="11"/>
      <c r="M819" s="11"/>
      <c r="N819" s="11"/>
      <c r="O819" s="11"/>
      <c r="R819" s="11"/>
      <c r="S819" s="11"/>
      <c r="T819" s="11"/>
      <c r="W819" s="11"/>
      <c r="X819" s="11"/>
      <c r="Y819" s="11"/>
      <c r="AG819" s="11"/>
      <c r="AH819" s="11"/>
      <c r="AI819" s="11"/>
      <c r="AL819" s="11"/>
      <c r="AM819" s="11" t="s">
        <v>4</v>
      </c>
      <c r="AN819" s="11"/>
    </row>
    <row r="820" spans="2:40" x14ac:dyDescent="0.2">
      <c r="B820" s="11"/>
      <c r="C820" s="11"/>
      <c r="D820" s="11"/>
      <c r="H820" s="11"/>
      <c r="I820" s="11"/>
      <c r="J820" s="11"/>
      <c r="M820" s="11"/>
      <c r="N820" s="11"/>
      <c r="O820" s="11"/>
      <c r="R820" s="11"/>
      <c r="S820" s="11"/>
      <c r="T820" s="11"/>
      <c r="W820" s="11"/>
      <c r="X820" s="11"/>
      <c r="Y820" s="11"/>
      <c r="AG820" s="11"/>
      <c r="AH820" s="11"/>
      <c r="AI820" s="11"/>
      <c r="AL820" s="11"/>
      <c r="AM820" s="11" t="s">
        <v>253</v>
      </c>
      <c r="AN820" s="11"/>
    </row>
    <row r="821" spans="2:40" x14ac:dyDescent="0.2">
      <c r="B821" s="11"/>
      <c r="C821" s="11"/>
      <c r="D821" s="11"/>
      <c r="H821" s="11"/>
      <c r="I821" s="11"/>
      <c r="J821" s="11"/>
      <c r="M821" s="11"/>
      <c r="N821" s="11"/>
      <c r="O821" s="11"/>
      <c r="R821" s="11"/>
      <c r="S821" s="11"/>
      <c r="T821" s="11"/>
      <c r="W821" s="11"/>
      <c r="X821" s="11"/>
      <c r="Y821" s="11"/>
      <c r="AG821" s="11"/>
      <c r="AH821" s="11"/>
      <c r="AI821" s="11"/>
      <c r="AL821" s="11"/>
      <c r="AM821" s="11"/>
      <c r="AN821" s="11"/>
    </row>
    <row r="822" spans="2:40" x14ac:dyDescent="0.2">
      <c r="B822" s="11"/>
      <c r="C822" s="11"/>
      <c r="D822" s="11"/>
      <c r="H822" s="11"/>
      <c r="I822" s="11"/>
      <c r="J822" s="11"/>
      <c r="M822" s="11"/>
      <c r="N822" s="11"/>
      <c r="O822" s="11"/>
      <c r="R822" s="11"/>
      <c r="S822" s="11"/>
      <c r="T822" s="11"/>
      <c r="W822" s="11"/>
      <c r="X822" s="11"/>
      <c r="Y822" s="11"/>
      <c r="AG822" s="11"/>
      <c r="AH822" s="11"/>
      <c r="AI822" s="11"/>
      <c r="AL822" s="11" t="s">
        <v>90</v>
      </c>
      <c r="AM822" s="11" t="s">
        <v>56</v>
      </c>
      <c r="AN822" s="11">
        <v>31.33</v>
      </c>
    </row>
    <row r="823" spans="2:40" x14ac:dyDescent="0.2">
      <c r="B823" s="11"/>
      <c r="C823" s="11"/>
      <c r="D823" s="11"/>
      <c r="H823" s="11"/>
      <c r="I823" s="11"/>
      <c r="J823" s="11"/>
      <c r="M823" s="11"/>
      <c r="N823" s="11"/>
      <c r="O823" s="11"/>
      <c r="R823" s="11"/>
      <c r="S823" s="11"/>
      <c r="T823" s="11"/>
      <c r="W823" s="11"/>
      <c r="X823" s="11"/>
      <c r="Y823" s="11"/>
      <c r="AG823" s="11"/>
      <c r="AH823" s="11"/>
      <c r="AI823" s="11"/>
      <c r="AL823" s="11"/>
      <c r="AM823" s="11" t="s">
        <v>50</v>
      </c>
      <c r="AN823" s="11"/>
    </row>
    <row r="824" spans="2:40" x14ac:dyDescent="0.2">
      <c r="B824" s="11"/>
      <c r="C824" s="11"/>
      <c r="D824" s="11"/>
      <c r="H824" s="11"/>
      <c r="I824" s="11"/>
      <c r="J824" s="11"/>
      <c r="M824" s="11"/>
      <c r="N824" s="11"/>
      <c r="O824" s="11"/>
      <c r="R824" s="11"/>
      <c r="S824" s="11"/>
      <c r="T824" s="11"/>
      <c r="W824" s="11"/>
      <c r="X824" s="11"/>
      <c r="Y824" s="11"/>
      <c r="AG824" s="11"/>
      <c r="AH824" s="11"/>
      <c r="AI824" s="11"/>
      <c r="AL824" s="11"/>
      <c r="AM824" s="11"/>
      <c r="AN824" s="11"/>
    </row>
    <row r="825" spans="2:40" x14ac:dyDescent="0.2">
      <c r="B825" s="11"/>
      <c r="C825" s="11"/>
      <c r="D825" s="11"/>
      <c r="H825" s="11"/>
      <c r="I825" s="11"/>
      <c r="J825" s="11"/>
      <c r="M825" s="11"/>
      <c r="N825" s="11"/>
      <c r="O825" s="11"/>
      <c r="R825" s="11"/>
      <c r="S825" s="11"/>
      <c r="T825" s="11"/>
      <c r="W825" s="11"/>
      <c r="X825" s="11"/>
      <c r="Y825" s="11"/>
      <c r="AG825" s="11"/>
      <c r="AH825" s="11"/>
      <c r="AI825" s="11"/>
      <c r="AL825" s="11" t="s">
        <v>91</v>
      </c>
      <c r="AM825" s="11" t="s">
        <v>56</v>
      </c>
      <c r="AN825" s="11">
        <v>75.88</v>
      </c>
    </row>
    <row r="826" spans="2:40" x14ac:dyDescent="0.2">
      <c r="B826" s="11"/>
      <c r="C826" s="11"/>
      <c r="D826" s="11"/>
      <c r="H826" s="11"/>
      <c r="I826" s="11"/>
      <c r="J826" s="11"/>
      <c r="M826" s="11"/>
      <c r="N826" s="11"/>
      <c r="O826" s="11"/>
      <c r="R826" s="11"/>
      <c r="S826" s="11"/>
      <c r="T826" s="11"/>
      <c r="W826" s="11"/>
      <c r="X826" s="11"/>
      <c r="Y826" s="11"/>
      <c r="AG826" s="11"/>
      <c r="AH826" s="11"/>
      <c r="AI826" s="11"/>
      <c r="AL826" s="11"/>
      <c r="AM826" s="11" t="s">
        <v>4</v>
      </c>
      <c r="AN826" s="11"/>
    </row>
    <row r="827" spans="2:40" x14ac:dyDescent="0.2">
      <c r="B827" s="11"/>
      <c r="C827" s="11"/>
      <c r="D827" s="11"/>
      <c r="H827" s="11"/>
      <c r="I827" s="11"/>
      <c r="J827" s="11"/>
      <c r="M827" s="11"/>
      <c r="N827" s="11"/>
      <c r="O827" s="11"/>
      <c r="R827" s="11"/>
      <c r="S827" s="11"/>
      <c r="T827" s="11"/>
      <c r="W827" s="11"/>
      <c r="X827" s="11"/>
      <c r="Y827" s="11"/>
      <c r="AG827" s="11"/>
      <c r="AH827" s="11"/>
      <c r="AI827" s="11"/>
      <c r="AL827" s="11"/>
      <c r="AM827" s="11"/>
      <c r="AN827" s="11"/>
    </row>
    <row r="828" spans="2:40" x14ac:dyDescent="0.2">
      <c r="B828" s="11"/>
      <c r="C828" s="11"/>
      <c r="D828" s="11"/>
      <c r="H828" s="11"/>
      <c r="I828" s="11"/>
      <c r="J828" s="11"/>
      <c r="M828" s="11"/>
      <c r="N828" s="11"/>
      <c r="O828" s="11"/>
      <c r="R828" s="11"/>
      <c r="S828" s="11"/>
      <c r="T828" s="11"/>
      <c r="W828" s="11"/>
      <c r="X828" s="11"/>
      <c r="Y828" s="11"/>
      <c r="AG828" s="11"/>
      <c r="AH828" s="11"/>
      <c r="AI828" s="11"/>
      <c r="AL828" s="11" t="s">
        <v>92</v>
      </c>
      <c r="AM828" s="11" t="s">
        <v>56</v>
      </c>
      <c r="AN828" s="11">
        <v>26.24</v>
      </c>
    </row>
    <row r="829" spans="2:40" x14ac:dyDescent="0.2">
      <c r="B829" s="11"/>
      <c r="C829" s="11"/>
      <c r="D829" s="11"/>
      <c r="H829" s="11"/>
      <c r="I829" s="11"/>
      <c r="J829" s="11"/>
      <c r="M829" s="11"/>
      <c r="N829" s="11"/>
      <c r="O829" s="11"/>
      <c r="R829" s="11"/>
      <c r="S829" s="11"/>
      <c r="T829" s="11"/>
      <c r="W829" s="11"/>
      <c r="X829" s="11"/>
      <c r="Y829" s="11"/>
      <c r="AG829" s="11"/>
      <c r="AH829" s="11"/>
      <c r="AI829" s="11"/>
      <c r="AL829" s="11"/>
      <c r="AM829" s="11" t="s">
        <v>4</v>
      </c>
      <c r="AN829" s="11"/>
    </row>
    <row r="830" spans="2:40" x14ac:dyDescent="0.2">
      <c r="B830" s="11"/>
      <c r="C830" s="11"/>
      <c r="D830" s="11"/>
      <c r="H830" s="11"/>
      <c r="I830" s="11"/>
      <c r="J830" s="11"/>
      <c r="M830" s="11"/>
      <c r="N830" s="11"/>
      <c r="O830" s="11"/>
      <c r="R830" s="11"/>
      <c r="S830" s="11"/>
      <c r="T830" s="11"/>
      <c r="W830" s="11"/>
      <c r="X830" s="11"/>
      <c r="Y830" s="11"/>
      <c r="AG830" s="11"/>
      <c r="AH830" s="11"/>
      <c r="AI830" s="11"/>
      <c r="AL830" s="11"/>
      <c r="AM830" s="11"/>
      <c r="AN830" s="11"/>
    </row>
    <row r="831" spans="2:40" x14ac:dyDescent="0.2">
      <c r="B831" s="11"/>
      <c r="C831" s="11"/>
      <c r="D831" s="11"/>
      <c r="H831" s="11"/>
      <c r="I831" s="11"/>
      <c r="J831" s="11"/>
      <c r="M831" s="11"/>
      <c r="N831" s="11"/>
      <c r="O831" s="11"/>
      <c r="R831" s="11"/>
      <c r="S831" s="11"/>
      <c r="T831" s="11"/>
      <c r="W831" s="11"/>
      <c r="X831" s="11"/>
      <c r="Y831" s="11"/>
      <c r="AG831" s="11"/>
      <c r="AH831" s="11"/>
      <c r="AI831" s="11"/>
      <c r="AL831" s="11" t="s">
        <v>93</v>
      </c>
      <c r="AM831" s="11" t="s">
        <v>56</v>
      </c>
      <c r="AN831" s="11">
        <v>14.32</v>
      </c>
    </row>
    <row r="832" spans="2:40" x14ac:dyDescent="0.2">
      <c r="B832" s="11"/>
      <c r="C832" s="11"/>
      <c r="D832" s="11"/>
      <c r="H832" s="11"/>
      <c r="I832" s="11"/>
      <c r="J832" s="11"/>
      <c r="M832" s="11"/>
      <c r="N832" s="11"/>
      <c r="O832" s="11"/>
      <c r="R832" s="11"/>
      <c r="S832" s="11"/>
      <c r="T832" s="11"/>
      <c r="W832" s="11"/>
      <c r="X832" s="11"/>
      <c r="Y832" s="11"/>
      <c r="AG832" s="11"/>
      <c r="AH832" s="11"/>
      <c r="AI832" s="11"/>
      <c r="AL832" s="11"/>
      <c r="AM832" s="11" t="s">
        <v>4</v>
      </c>
      <c r="AN832" s="11"/>
    </row>
    <row r="833" spans="2:40" x14ac:dyDescent="0.2">
      <c r="B833" s="11"/>
      <c r="C833" s="11"/>
      <c r="D833" s="11"/>
      <c r="H833" s="11"/>
      <c r="I833" s="11"/>
      <c r="J833" s="11"/>
      <c r="M833" s="11"/>
      <c r="N833" s="11"/>
      <c r="O833" s="11"/>
      <c r="R833" s="11"/>
      <c r="S833" s="11"/>
      <c r="T833" s="11"/>
      <c r="W833" s="11"/>
      <c r="X833" s="11"/>
      <c r="Y833" s="11"/>
      <c r="AG833" s="11"/>
      <c r="AH833" s="11"/>
      <c r="AI833" s="11"/>
      <c r="AL833" s="11"/>
      <c r="AM833" s="11"/>
      <c r="AN833" s="11"/>
    </row>
    <row r="834" spans="2:40" x14ac:dyDescent="0.2">
      <c r="B834" s="11"/>
      <c r="C834" s="11"/>
      <c r="D834" s="11"/>
      <c r="H834" s="11"/>
      <c r="I834" s="11"/>
      <c r="J834" s="11"/>
      <c r="M834" s="11"/>
      <c r="N834" s="11"/>
      <c r="O834" s="11"/>
      <c r="R834" s="11"/>
      <c r="S834" s="11"/>
      <c r="T834" s="11"/>
      <c r="W834" s="11"/>
      <c r="X834" s="11"/>
      <c r="Y834" s="11"/>
      <c r="AG834" s="11"/>
      <c r="AH834" s="11"/>
      <c r="AI834" s="11"/>
      <c r="AL834" s="11" t="s">
        <v>254</v>
      </c>
      <c r="AM834" s="11" t="s">
        <v>56</v>
      </c>
      <c r="AN834" s="11">
        <v>11.22</v>
      </c>
    </row>
    <row r="835" spans="2:40" x14ac:dyDescent="0.2">
      <c r="B835" s="11"/>
      <c r="C835" s="11"/>
      <c r="D835" s="11"/>
      <c r="H835" s="11"/>
      <c r="I835" s="11"/>
      <c r="J835" s="11"/>
      <c r="M835" s="11"/>
      <c r="N835" s="11"/>
      <c r="O835" s="11"/>
      <c r="R835" s="11"/>
      <c r="S835" s="11"/>
      <c r="T835" s="11"/>
      <c r="W835" s="11"/>
      <c r="X835" s="11"/>
      <c r="Y835" s="11"/>
      <c r="AG835" s="11"/>
      <c r="AH835" s="11"/>
      <c r="AI835" s="11"/>
      <c r="AL835" s="11"/>
      <c r="AM835" s="11" t="s">
        <v>4</v>
      </c>
      <c r="AN835" s="11"/>
    </row>
    <row r="836" spans="2:40" x14ac:dyDescent="0.2">
      <c r="B836" s="11"/>
      <c r="C836" s="11"/>
      <c r="D836" s="11"/>
      <c r="H836" s="11"/>
      <c r="I836" s="11"/>
      <c r="J836" s="11"/>
      <c r="M836" s="11"/>
      <c r="N836" s="11"/>
      <c r="O836" s="11"/>
      <c r="R836" s="11"/>
      <c r="S836" s="11"/>
      <c r="T836" s="11"/>
      <c r="W836" s="11"/>
      <c r="X836" s="11"/>
      <c r="Y836" s="11"/>
      <c r="AG836" s="11"/>
      <c r="AH836" s="11"/>
      <c r="AI836" s="11"/>
      <c r="AL836" s="11"/>
      <c r="AM836" s="11"/>
      <c r="AN836" s="11"/>
    </row>
    <row r="837" spans="2:40" x14ac:dyDescent="0.2">
      <c r="B837" s="11"/>
      <c r="C837" s="11"/>
      <c r="D837" s="11"/>
      <c r="H837" s="11"/>
      <c r="I837" s="11"/>
      <c r="J837" s="11"/>
      <c r="M837" s="11"/>
      <c r="N837" s="11"/>
      <c r="O837" s="11"/>
      <c r="R837" s="11"/>
      <c r="S837" s="11"/>
      <c r="T837" s="11"/>
      <c r="W837" s="11"/>
      <c r="X837" s="11"/>
      <c r="Y837" s="11"/>
      <c r="AG837" s="11"/>
      <c r="AH837" s="11"/>
      <c r="AI837" s="11"/>
      <c r="AL837" s="11" t="s">
        <v>94</v>
      </c>
      <c r="AM837" s="11" t="s">
        <v>56</v>
      </c>
      <c r="AN837" s="11">
        <v>42.36</v>
      </c>
    </row>
    <row r="838" spans="2:40" x14ac:dyDescent="0.2">
      <c r="B838" s="11"/>
      <c r="C838" s="11"/>
      <c r="D838" s="11"/>
      <c r="H838" s="11"/>
      <c r="I838" s="11"/>
      <c r="J838" s="11"/>
      <c r="M838" s="11"/>
      <c r="N838" s="11"/>
      <c r="O838" s="11"/>
      <c r="R838" s="11"/>
      <c r="S838" s="11"/>
      <c r="T838" s="11"/>
      <c r="W838" s="11"/>
      <c r="X838" s="11"/>
      <c r="Y838" s="11"/>
      <c r="AG838" s="11"/>
      <c r="AH838" s="11"/>
      <c r="AI838" s="11"/>
      <c r="AL838" s="11"/>
      <c r="AM838" s="11" t="s">
        <v>4</v>
      </c>
      <c r="AN838" s="11"/>
    </row>
    <row r="839" spans="2:40" x14ac:dyDescent="0.2">
      <c r="B839" s="11"/>
      <c r="C839" s="11"/>
      <c r="D839" s="11"/>
      <c r="H839" s="11"/>
      <c r="I839" s="11"/>
      <c r="J839" s="11"/>
      <c r="M839" s="11"/>
      <c r="N839" s="11"/>
      <c r="O839" s="11"/>
      <c r="R839" s="11"/>
      <c r="S839" s="11"/>
      <c r="T839" s="11"/>
      <c r="W839" s="11"/>
      <c r="X839" s="11"/>
      <c r="Y839" s="11"/>
      <c r="AG839" s="11"/>
      <c r="AH839" s="11"/>
      <c r="AI839" s="11"/>
      <c r="AL839" s="11"/>
      <c r="AM839" s="11"/>
      <c r="AN839" s="11"/>
    </row>
    <row r="840" spans="2:40" x14ac:dyDescent="0.2">
      <c r="B840" s="11"/>
      <c r="C840" s="11"/>
      <c r="D840" s="11"/>
      <c r="H840" s="11"/>
      <c r="I840" s="11"/>
      <c r="J840" s="11"/>
      <c r="M840" s="11"/>
      <c r="N840" s="11"/>
      <c r="O840" s="11"/>
      <c r="R840" s="11"/>
      <c r="S840" s="11"/>
      <c r="T840" s="11"/>
      <c r="W840" s="11"/>
      <c r="X840" s="11"/>
      <c r="Y840" s="11"/>
      <c r="AG840" s="11"/>
      <c r="AH840" s="11"/>
      <c r="AI840" s="11"/>
      <c r="AL840" s="11" t="s">
        <v>255</v>
      </c>
      <c r="AM840" s="11" t="s">
        <v>56</v>
      </c>
      <c r="AN840" s="11">
        <v>35.15</v>
      </c>
    </row>
    <row r="841" spans="2:40" x14ac:dyDescent="0.2">
      <c r="B841" s="11"/>
      <c r="C841" s="11"/>
      <c r="D841" s="11"/>
      <c r="H841" s="11"/>
      <c r="I841" s="11"/>
      <c r="J841" s="11"/>
      <c r="M841" s="11"/>
      <c r="N841" s="11"/>
      <c r="O841" s="11"/>
      <c r="R841" s="11"/>
      <c r="S841" s="11"/>
      <c r="T841" s="11"/>
      <c r="W841" s="11"/>
      <c r="X841" s="11"/>
      <c r="Y841" s="11"/>
      <c r="AG841" s="11"/>
      <c r="AH841" s="11"/>
      <c r="AI841" s="11"/>
      <c r="AL841" s="11"/>
      <c r="AM841" s="11" t="s">
        <v>50</v>
      </c>
      <c r="AN841" s="11"/>
    </row>
    <row r="842" spans="2:40" x14ac:dyDescent="0.2">
      <c r="B842" s="11"/>
      <c r="C842" s="11"/>
      <c r="D842" s="11"/>
      <c r="H842" s="11"/>
      <c r="I842" s="11"/>
      <c r="J842" s="11"/>
      <c r="M842" s="11"/>
      <c r="N842" s="11"/>
      <c r="O842" s="11"/>
      <c r="R842" s="11"/>
      <c r="S842" s="11"/>
      <c r="T842" s="11"/>
      <c r="W842" s="11"/>
      <c r="X842" s="11"/>
      <c r="Y842" s="11"/>
      <c r="AG842" s="11"/>
      <c r="AH842" s="11"/>
      <c r="AI842" s="11"/>
      <c r="AL842" s="11"/>
      <c r="AM842" s="11"/>
      <c r="AN842" s="11"/>
    </row>
    <row r="843" spans="2:40" x14ac:dyDescent="0.2">
      <c r="B843" s="11"/>
      <c r="C843" s="11"/>
      <c r="D843" s="11"/>
      <c r="H843" s="11"/>
      <c r="I843" s="11"/>
      <c r="J843" s="11"/>
      <c r="M843" s="11"/>
      <c r="N843" s="11"/>
      <c r="O843" s="11"/>
      <c r="R843" s="11"/>
      <c r="S843" s="11"/>
      <c r="T843" s="11"/>
      <c r="W843" s="11"/>
      <c r="X843" s="11"/>
      <c r="Y843" s="11"/>
      <c r="AG843" s="11"/>
      <c r="AH843" s="11"/>
      <c r="AI843" s="11"/>
      <c r="AL843" s="11" t="s">
        <v>256</v>
      </c>
      <c r="AM843" s="11" t="s">
        <v>56</v>
      </c>
      <c r="AN843" s="11">
        <v>11.79</v>
      </c>
    </row>
    <row r="844" spans="2:40" x14ac:dyDescent="0.2">
      <c r="B844" s="11"/>
      <c r="C844" s="11"/>
      <c r="D844" s="11"/>
      <c r="H844" s="11"/>
      <c r="I844" s="11"/>
      <c r="J844" s="11"/>
      <c r="M844" s="11"/>
      <c r="N844" s="11"/>
      <c r="O844" s="11"/>
      <c r="R844" s="11"/>
      <c r="S844" s="11"/>
      <c r="T844" s="11"/>
      <c r="W844" s="11"/>
      <c r="X844" s="11"/>
      <c r="Y844" s="11"/>
      <c r="AG844" s="11"/>
      <c r="AH844" s="11"/>
      <c r="AI844" s="11"/>
      <c r="AL844" s="11"/>
      <c r="AM844" s="11" t="s">
        <v>50</v>
      </c>
      <c r="AN844" s="11"/>
    </row>
    <row r="845" spans="2:40" x14ac:dyDescent="0.2">
      <c r="B845" s="11"/>
      <c r="C845" s="11"/>
      <c r="D845" s="11"/>
      <c r="E845" s="2"/>
      <c r="H845" s="11"/>
      <c r="I845" s="11"/>
      <c r="J845" s="11"/>
      <c r="M845" s="11"/>
      <c r="N845" s="11"/>
      <c r="O845" s="11"/>
      <c r="R845" s="11"/>
      <c r="S845" s="11"/>
      <c r="T845" s="11"/>
      <c r="W845" s="11"/>
      <c r="X845" s="11"/>
      <c r="Y845" s="11"/>
      <c r="AG845" s="11"/>
      <c r="AH845" s="11"/>
      <c r="AI845" s="11"/>
      <c r="AL845" s="11"/>
      <c r="AM845" s="11"/>
      <c r="AN845" s="11"/>
    </row>
    <row r="846" spans="2:40" x14ac:dyDescent="0.2">
      <c r="B846" s="11"/>
      <c r="C846" s="11"/>
      <c r="D846" s="11"/>
      <c r="H846" s="11"/>
      <c r="I846" s="11"/>
      <c r="J846" s="11"/>
      <c r="M846" s="11"/>
      <c r="N846" s="11"/>
      <c r="O846" s="11"/>
      <c r="R846" s="11"/>
      <c r="S846" s="11"/>
      <c r="T846" s="11"/>
      <c r="W846" s="11"/>
      <c r="X846" s="11"/>
      <c r="Y846" s="11"/>
      <c r="AG846" s="11"/>
      <c r="AH846" s="11"/>
      <c r="AI846" s="11"/>
      <c r="AL846" s="11"/>
      <c r="AM846" s="11"/>
      <c r="AN846" s="11"/>
    </row>
    <row r="847" spans="2:40" x14ac:dyDescent="0.2">
      <c r="B847" s="11"/>
      <c r="C847" s="11"/>
      <c r="D847" s="11"/>
      <c r="H847" s="11"/>
      <c r="I847" s="11"/>
      <c r="J847" s="11"/>
      <c r="M847" s="11"/>
      <c r="N847" s="11"/>
      <c r="O847" s="11"/>
      <c r="R847" s="11"/>
      <c r="S847" s="11"/>
      <c r="T847" s="11"/>
      <c r="W847" s="11"/>
      <c r="X847" s="11"/>
      <c r="Y847" s="11"/>
      <c r="AG847" s="11"/>
      <c r="AH847" s="11"/>
      <c r="AI847" s="11"/>
      <c r="AL847" s="11"/>
      <c r="AM847" s="11"/>
      <c r="AN847" s="11"/>
    </row>
    <row r="848" spans="2:40" x14ac:dyDescent="0.2">
      <c r="B848" s="11"/>
      <c r="C848" s="11"/>
      <c r="D848" s="11"/>
      <c r="H848" s="11"/>
      <c r="I848" s="11"/>
      <c r="J848" s="11"/>
      <c r="M848" s="11"/>
      <c r="N848" s="11"/>
      <c r="O848" s="11"/>
      <c r="R848" s="11"/>
      <c r="S848" s="11"/>
      <c r="T848" s="11"/>
      <c r="W848" s="11"/>
      <c r="X848" s="11"/>
      <c r="Y848" s="11"/>
      <c r="AG848" s="11"/>
      <c r="AH848" s="11"/>
      <c r="AI848" s="11"/>
      <c r="AL848" s="11"/>
      <c r="AM848" s="11"/>
      <c r="AN848" s="11"/>
    </row>
    <row r="849" spans="2:40" x14ac:dyDescent="0.2">
      <c r="B849" s="11"/>
      <c r="C849" s="11"/>
      <c r="D849" s="11"/>
      <c r="H849" s="11"/>
      <c r="I849" s="11"/>
      <c r="J849" s="11"/>
      <c r="M849" s="11"/>
      <c r="N849" s="11"/>
      <c r="O849" s="11"/>
      <c r="R849" s="11"/>
      <c r="S849" s="11"/>
      <c r="T849" s="11"/>
      <c r="W849" s="11"/>
      <c r="X849" s="11"/>
      <c r="Y849" s="11"/>
      <c r="AG849" s="11"/>
      <c r="AH849" s="11"/>
      <c r="AI849" s="11"/>
      <c r="AL849" s="11"/>
      <c r="AM849" s="11"/>
      <c r="AN849" s="11"/>
    </row>
    <row r="850" spans="2:40" x14ac:dyDescent="0.2">
      <c r="B850" s="11"/>
      <c r="C850" s="11"/>
      <c r="D850" s="11"/>
      <c r="H850" s="11"/>
      <c r="I850" s="11"/>
      <c r="J850" s="11"/>
      <c r="M850" s="11"/>
      <c r="N850" s="11"/>
      <c r="O850" s="11"/>
      <c r="R850" s="11"/>
      <c r="S850" s="11"/>
      <c r="T850" s="11"/>
      <c r="W850" s="11"/>
      <c r="X850" s="11"/>
      <c r="Y850" s="11"/>
      <c r="AG850" s="11"/>
      <c r="AH850" s="11"/>
      <c r="AI850" s="11"/>
      <c r="AL850" s="11"/>
      <c r="AM850" s="11"/>
      <c r="AN850" s="11"/>
    </row>
    <row r="851" spans="2:40" x14ac:dyDescent="0.2">
      <c r="B851" s="11"/>
      <c r="C851" s="11"/>
      <c r="D851" s="11"/>
      <c r="H851" s="11"/>
      <c r="I851" s="11"/>
      <c r="J851" s="11"/>
      <c r="M851" s="11"/>
      <c r="N851" s="11"/>
      <c r="O851" s="11"/>
      <c r="R851" s="11"/>
      <c r="S851" s="11"/>
      <c r="T851" s="11"/>
      <c r="W851" s="11"/>
      <c r="X851" s="11"/>
      <c r="Y851" s="11"/>
      <c r="AG851" s="11"/>
      <c r="AH851" s="11"/>
      <c r="AI851" s="11"/>
      <c r="AL851" s="11"/>
      <c r="AM851" s="11"/>
      <c r="AN851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Tabelle4</vt:lpstr>
    </vt:vector>
  </TitlesOfParts>
  <Company>wpk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rcrolly</dc:creator>
  <cp:lastModifiedBy>Crolly, Rolf</cp:lastModifiedBy>
  <cp:lastPrinted>2021-09-16T14:32:12Z</cp:lastPrinted>
  <dcterms:created xsi:type="dcterms:W3CDTF">2011-01-05T10:06:43Z</dcterms:created>
  <dcterms:modified xsi:type="dcterms:W3CDTF">2026-06-23T13:45:47Z</dcterms:modified>
</cp:coreProperties>
</file>